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R:\Sede\Administracao\Compras\Licita_micro131\Licitaçao\2024 - CONCORRÊNCIA ELETRÔNICA\CE 011-24 - PAVIMENTAÇÃO CACHOEIRA DO VALE\Publicar\"/>
    </mc:Choice>
  </mc:AlternateContent>
  <xr:revisionPtr revIDLastSave="0" documentId="13_ncr:1_{95BEA88C-7694-42B0-AB78-0FD270DEE88B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Planilha Orçamentária" sheetId="10" r:id="rId1"/>
    <sheet name="Composição" sheetId="7" state="hidden" r:id="rId2"/>
    <sheet name="CRONOGRAMA FISICO FINANCEIRO" sheetId="4" state="hidden" r:id="rId3"/>
    <sheet name="Planilha Orcamentaria SP" sheetId="5" state="hidden" r:id="rId4"/>
    <sheet name="CRONOGRAMA SP" sheetId="6" state="hidden" r:id="rId5"/>
  </sheets>
  <externalReferences>
    <externalReference r:id="rId6"/>
    <externalReference r:id="rId7"/>
  </externalReferences>
  <definedNames>
    <definedName name="_xlnm.Print_Area" localSheetId="1">Composição!$A$1:$R$117</definedName>
    <definedName name="_xlnm.Print_Area" localSheetId="2">'CRONOGRAMA FISICO FINANCEIRO'!$A$1:$M$45</definedName>
    <definedName name="_xlnm.Print_Area" localSheetId="4">'CRONOGRAMA SP'!$A$1:$M$36</definedName>
    <definedName name="_xlnm.Print_Area" localSheetId="0">'Planilha Orçamentária'!$A$1:$H$51</definedName>
    <definedName name="_xlnm.Print_Area" localSheetId="3">'Planilha Orcamentaria SP'!$A$1:$H$25</definedName>
    <definedName name="ENCARREGADO">#REF!</definedName>
    <definedName name="MAGRO">#REF!</definedName>
    <definedName name="NCOMPOSICOES">15</definedName>
    <definedName name="SERVENTE">#REF!</definedName>
    <definedName name="TIPOORCAMENTO" hidden="1">IF(VALUE([1]Menu!$O$3)=2,"Licitado","Proposto")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0" l="1"/>
  <c r="G40" i="10"/>
  <c r="G39" i="10"/>
  <c r="G38" i="10"/>
  <c r="G37" i="10"/>
  <c r="G36" i="10"/>
  <c r="G35" i="10"/>
  <c r="G34" i="10"/>
  <c r="G33" i="10"/>
  <c r="G32" i="10"/>
  <c r="G31" i="10"/>
  <c r="H41" i="10" l="1"/>
  <c r="H40" i="10"/>
  <c r="H32" i="10"/>
  <c r="H31" i="10"/>
  <c r="G17" i="10"/>
  <c r="G15" i="10"/>
  <c r="G16" i="10"/>
  <c r="H35" i="10" l="1"/>
  <c r="H36" i="10"/>
  <c r="H33" i="10"/>
  <c r="H34" i="10"/>
  <c r="H37" i="10"/>
  <c r="H17" i="10"/>
  <c r="G14" i="10"/>
  <c r="H38" i="10" l="1"/>
  <c r="H39" i="10"/>
  <c r="H14" i="10"/>
  <c r="H42" i="10" l="1"/>
  <c r="H15" i="10"/>
  <c r="H16" i="10"/>
  <c r="G24" i="10"/>
  <c r="G25" i="10"/>
  <c r="G20" i="10"/>
  <c r="G21" i="10"/>
  <c r="G22" i="10"/>
  <c r="G23" i="10"/>
  <c r="G13" i="10"/>
  <c r="H13" i="10" s="1"/>
  <c r="G18" i="10"/>
  <c r="G19" i="10"/>
  <c r="G28" i="10"/>
  <c r="G27" i="10"/>
  <c r="G26" i="10"/>
  <c r="G6" i="10" l="1"/>
  <c r="H27" i="10" l="1"/>
  <c r="H28" i="10"/>
  <c r="H26" i="10" l="1"/>
  <c r="H25" i="10"/>
  <c r="H19" i="10" l="1"/>
  <c r="H18" i="10"/>
  <c r="H20" i="10"/>
  <c r="H21" i="10" l="1"/>
  <c r="H22" i="10" l="1"/>
  <c r="H24" i="10"/>
  <c r="R107" i="7"/>
  <c r="N21" i="7"/>
  <c r="P45" i="7"/>
  <c r="Q45" i="7" s="1"/>
  <c r="R45" i="7" s="1"/>
  <c r="P70" i="7"/>
  <c r="Q70" i="7" s="1"/>
  <c r="R70" i="7" s="1"/>
  <c r="O16" i="7"/>
  <c r="P16" i="7" s="1"/>
  <c r="Q16" i="7" s="1"/>
  <c r="R16" i="7" s="1"/>
  <c r="O21" i="7"/>
  <c r="P21" i="7" s="1"/>
  <c r="Q21" i="7" s="1"/>
  <c r="R21" i="7" s="1"/>
  <c r="O22" i="7"/>
  <c r="P22" i="7" s="1"/>
  <c r="Q22" i="7" s="1"/>
  <c r="R22" i="7" s="1"/>
  <c r="O44" i="7"/>
  <c r="P44" i="7" s="1"/>
  <c r="Q44" i="7" s="1"/>
  <c r="R44" i="7" s="1"/>
  <c r="O45" i="7"/>
  <c r="O70" i="7"/>
  <c r="O71" i="7"/>
  <c r="P71" i="7" s="1"/>
  <c r="Q71" i="7" s="1"/>
  <c r="R71" i="7" s="1"/>
  <c r="O86" i="7"/>
  <c r="P86" i="7" s="1"/>
  <c r="Q86" i="7" s="1"/>
  <c r="R86" i="7" s="1"/>
  <c r="O107" i="7"/>
  <c r="P107" i="7" s="1"/>
  <c r="Q107" i="7" s="1"/>
  <c r="O108" i="7"/>
  <c r="P108" i="7" s="1"/>
  <c r="Q108" i="7" s="1"/>
  <c r="R108" i="7" s="1"/>
  <c r="O15" i="7"/>
  <c r="P15" i="7" s="1"/>
  <c r="Q15" i="7" s="1"/>
  <c r="R15" i="7" s="1"/>
  <c r="K71" i="7"/>
  <c r="K107" i="7"/>
  <c r="L107" i="7" s="1"/>
  <c r="M107" i="7" s="1"/>
  <c r="N107" i="7" s="1"/>
  <c r="K108" i="7"/>
  <c r="L108" i="7" s="1"/>
  <c r="M108" i="7" s="1"/>
  <c r="N108" i="7" s="1"/>
  <c r="L71" i="7"/>
  <c r="M71" i="7" s="1"/>
  <c r="N71" i="7" s="1"/>
  <c r="K70" i="7"/>
  <c r="L70" i="7" s="1"/>
  <c r="M70" i="7" s="1"/>
  <c r="N70" i="7" s="1"/>
  <c r="K86" i="7"/>
  <c r="L86" i="7" s="1"/>
  <c r="M86" i="7" s="1"/>
  <c r="N86" i="7" s="1"/>
  <c r="K22" i="7"/>
  <c r="L22" i="7" s="1"/>
  <c r="M22" i="7" s="1"/>
  <c r="N22" i="7" s="1"/>
  <c r="K44" i="7"/>
  <c r="L44" i="7" s="1"/>
  <c r="M44" i="7" s="1"/>
  <c r="N44" i="7" s="1"/>
  <c r="K45" i="7"/>
  <c r="L45" i="7" s="1"/>
  <c r="M45" i="7" s="1"/>
  <c r="N45" i="7" s="1"/>
  <c r="K21" i="7"/>
  <c r="L21" i="7" s="1"/>
  <c r="M21" i="7" s="1"/>
  <c r="K16" i="7"/>
  <c r="L16" i="7" s="1"/>
  <c r="M16" i="7" s="1"/>
  <c r="N16" i="7" s="1"/>
  <c r="K15" i="7"/>
  <c r="L15" i="7" s="1"/>
  <c r="M15" i="7" s="1"/>
  <c r="N15" i="7" s="1"/>
  <c r="H23" i="10" l="1"/>
  <c r="H29" i="10" s="1"/>
  <c r="H43" i="10" s="1"/>
  <c r="H45" i="7"/>
  <c r="H44" i="7"/>
  <c r="H79" i="7"/>
  <c r="H80" i="7"/>
  <c r="H104" i="7"/>
  <c r="H105" i="7"/>
  <c r="H106" i="7"/>
  <c r="H107" i="7"/>
  <c r="H108" i="7"/>
  <c r="H103" i="7"/>
  <c r="H100" i="7"/>
  <c r="H99" i="7"/>
  <c r="H84" i="7"/>
  <c r="H85" i="7"/>
  <c r="H86" i="7"/>
  <c r="H87" i="7"/>
  <c r="H88" i="7"/>
  <c r="H89" i="7"/>
  <c r="H90" i="7"/>
  <c r="H91" i="7"/>
  <c r="H92" i="7"/>
  <c r="H93" i="7"/>
  <c r="H83" i="7"/>
  <c r="H76" i="7"/>
  <c r="H71" i="7"/>
  <c r="H70" i="7"/>
  <c r="H68" i="7"/>
  <c r="H67" i="7"/>
  <c r="H64" i="7"/>
  <c r="H65" i="7"/>
  <c r="H62" i="7"/>
  <c r="H61" i="7"/>
  <c r="H57" i="7"/>
  <c r="H54" i="7"/>
  <c r="H51" i="7"/>
  <c r="H50" i="7"/>
  <c r="H42" i="7"/>
  <c r="H41" i="7"/>
  <c r="H39" i="7"/>
  <c r="H38" i="7"/>
  <c r="H37" i="7"/>
  <c r="H35" i="7"/>
  <c r="H34" i="7"/>
  <c r="H32" i="7"/>
  <c r="H31" i="7"/>
  <c r="H29" i="7"/>
  <c r="H28" i="7"/>
  <c r="H26" i="7"/>
  <c r="H22" i="7"/>
  <c r="H21" i="7"/>
  <c r="H96" i="7"/>
  <c r="H12" i="7"/>
  <c r="H13" i="7"/>
  <c r="H14" i="7"/>
  <c r="H15" i="7"/>
  <c r="H16" i="7"/>
  <c r="H17" i="7"/>
  <c r="H11" i="7"/>
  <c r="H46" i="7" l="1"/>
  <c r="H72" i="7"/>
  <c r="H74" i="7" s="1"/>
  <c r="H48" i="7"/>
  <c r="H20" i="7"/>
  <c r="H10" i="7"/>
  <c r="A7" i="7" l="1"/>
  <c r="A6" i="7"/>
  <c r="A5" i="7"/>
  <c r="A4" i="7"/>
  <c r="F35" i="6"/>
  <c r="F14" i="6" s="1"/>
  <c r="M33" i="6"/>
  <c r="K33" i="6"/>
  <c r="J33" i="6"/>
  <c r="I33" i="6"/>
  <c r="H33" i="6"/>
  <c r="G33" i="6"/>
  <c r="M31" i="6"/>
  <c r="K31" i="6"/>
  <c r="J31" i="6"/>
  <c r="I31" i="6"/>
  <c r="H31" i="6"/>
  <c r="G31" i="6"/>
  <c r="M29" i="6"/>
  <c r="K29" i="6"/>
  <c r="J29" i="6"/>
  <c r="I29" i="6"/>
  <c r="H29" i="6"/>
  <c r="G29" i="6"/>
  <c r="M27" i="6"/>
  <c r="K27" i="6"/>
  <c r="J27" i="6"/>
  <c r="I27" i="6"/>
  <c r="H27" i="6"/>
  <c r="G27" i="6"/>
  <c r="M25" i="6"/>
  <c r="K25" i="6"/>
  <c r="J25" i="6"/>
  <c r="I25" i="6"/>
  <c r="H25" i="6"/>
  <c r="G25" i="6"/>
  <c r="M23" i="6"/>
  <c r="K23" i="6"/>
  <c r="J23" i="6"/>
  <c r="I23" i="6"/>
  <c r="H23" i="6"/>
  <c r="G23" i="6"/>
  <c r="M21" i="6"/>
  <c r="K21" i="6"/>
  <c r="J21" i="6"/>
  <c r="I21" i="6"/>
  <c r="H21" i="6"/>
  <c r="G21" i="6"/>
  <c r="M19" i="6"/>
  <c r="K19" i="6"/>
  <c r="J19" i="6"/>
  <c r="I19" i="6"/>
  <c r="H19" i="6"/>
  <c r="G19" i="6"/>
  <c r="M17" i="6"/>
  <c r="K17" i="6"/>
  <c r="J17" i="6"/>
  <c r="I17" i="6"/>
  <c r="H17" i="6"/>
  <c r="G17" i="6"/>
  <c r="M15" i="6"/>
  <c r="K15" i="6"/>
  <c r="J15" i="6"/>
  <c r="I15" i="6"/>
  <c r="H15" i="6"/>
  <c r="G15" i="6"/>
  <c r="M13" i="6"/>
  <c r="K13" i="6"/>
  <c r="J13" i="6"/>
  <c r="I13" i="6"/>
  <c r="H13" i="6"/>
  <c r="G13" i="6"/>
  <c r="J11" i="6"/>
  <c r="G11" i="6"/>
  <c r="L11" i="6"/>
  <c r="L35" i="6" s="1"/>
  <c r="M10" i="6"/>
  <c r="M11" i="6" s="1"/>
  <c r="M35" i="6" s="1"/>
  <c r="B10" i="6"/>
  <c r="G19" i="5"/>
  <c r="G23" i="5"/>
  <c r="G22" i="5"/>
  <c r="G21" i="5"/>
  <c r="G20" i="5"/>
  <c r="G18" i="5"/>
  <c r="G17" i="5"/>
  <c r="G16" i="5"/>
  <c r="G15" i="5"/>
  <c r="G14" i="5"/>
  <c r="G13" i="5"/>
  <c r="G12" i="5"/>
  <c r="G6" i="5"/>
  <c r="E15" i="5" l="1"/>
  <c r="H15" i="5" s="1"/>
  <c r="G35" i="6"/>
  <c r="J35" i="6"/>
  <c r="M34" i="6"/>
  <c r="H11" i="6"/>
  <c r="H35" i="6" s="1"/>
  <c r="I11" i="6"/>
  <c r="I35" i="6" s="1"/>
  <c r="K11" i="6"/>
  <c r="K35" i="6" s="1"/>
  <c r="E16" i="5" l="1"/>
  <c r="H16" i="5" s="1"/>
  <c r="E14" i="5"/>
  <c r="H14" i="5" s="1"/>
  <c r="G15" i="4" l="1"/>
  <c r="H15" i="4"/>
  <c r="I15" i="4"/>
  <c r="J15" i="4"/>
  <c r="K15" i="4"/>
  <c r="M15" i="4"/>
  <c r="M10" i="4"/>
  <c r="M34" i="4" s="1"/>
  <c r="M33" i="4"/>
  <c r="K33" i="4"/>
  <c r="J33" i="4"/>
  <c r="I33" i="4"/>
  <c r="H33" i="4"/>
  <c r="G33" i="4"/>
  <c r="M31" i="4"/>
  <c r="K31" i="4"/>
  <c r="J31" i="4"/>
  <c r="I31" i="4"/>
  <c r="H31" i="4"/>
  <c r="G31" i="4"/>
  <c r="M29" i="4"/>
  <c r="K29" i="4"/>
  <c r="J29" i="4"/>
  <c r="I29" i="4"/>
  <c r="H29" i="4"/>
  <c r="G29" i="4"/>
  <c r="M27" i="4"/>
  <c r="K27" i="4"/>
  <c r="J27" i="4"/>
  <c r="I27" i="4"/>
  <c r="H27" i="4"/>
  <c r="G27" i="4"/>
  <c r="M25" i="4"/>
  <c r="K25" i="4"/>
  <c r="J25" i="4"/>
  <c r="I25" i="4"/>
  <c r="H25" i="4"/>
  <c r="G25" i="4"/>
  <c r="M23" i="4"/>
  <c r="K23" i="4"/>
  <c r="J23" i="4"/>
  <c r="I23" i="4"/>
  <c r="H23" i="4"/>
  <c r="G23" i="4"/>
  <c r="M21" i="4"/>
  <c r="K21" i="4"/>
  <c r="J21" i="4"/>
  <c r="I21" i="4"/>
  <c r="H21" i="4"/>
  <c r="G21" i="4"/>
  <c r="M19" i="4"/>
  <c r="K19" i="4"/>
  <c r="J19" i="4"/>
  <c r="I19" i="4"/>
  <c r="H19" i="4"/>
  <c r="G19" i="4"/>
  <c r="M17" i="4"/>
  <c r="K17" i="4"/>
  <c r="J17" i="4"/>
  <c r="I17" i="4"/>
  <c r="H17" i="4"/>
  <c r="G17" i="4"/>
  <c r="K13" i="4"/>
  <c r="J13" i="4"/>
  <c r="I13" i="4"/>
  <c r="H13" i="4"/>
  <c r="G13" i="4"/>
  <c r="B10" i="4"/>
  <c r="M13" i="4" l="1"/>
  <c r="E23" i="5"/>
  <c r="H23" i="5" s="1"/>
  <c r="E20" i="5" l="1"/>
  <c r="H20" i="5" s="1"/>
  <c r="E17" i="5"/>
  <c r="H17" i="5" s="1"/>
  <c r="E13" i="5"/>
  <c r="H13" i="5" s="1"/>
  <c r="E18" i="5" l="1"/>
  <c r="H18" i="5" s="1"/>
  <c r="E19" i="5" l="1"/>
  <c r="H19" i="5" s="1"/>
  <c r="E22" i="5" l="1"/>
  <c r="H22" i="5" s="1"/>
  <c r="E21" i="5"/>
  <c r="H21" i="5" s="1"/>
  <c r="H24" i="5" l="1"/>
  <c r="F11" i="4" l="1"/>
  <c r="G7" i="4"/>
  <c r="K11" i="4" l="1"/>
  <c r="K35" i="4" s="1"/>
  <c r="M11" i="4"/>
  <c r="M35" i="4" s="1"/>
  <c r="L11" i="4"/>
  <c r="L35" i="4" s="1"/>
  <c r="J11" i="4"/>
  <c r="J35" i="4" s="1"/>
  <c r="H11" i="4"/>
  <c r="H35" i="4" s="1"/>
  <c r="F35" i="4"/>
  <c r="I11" i="4"/>
  <c r="I35" i="4" s="1"/>
  <c r="G11" i="4"/>
  <c r="G35" i="4" s="1"/>
  <c r="H34" i="4" l="1"/>
  <c r="L34" i="4"/>
  <c r="F14" i="4"/>
  <c r="F12" i="4"/>
  <c r="G34" i="4"/>
  <c r="J34" i="4"/>
  <c r="F10" i="4"/>
  <c r="I34" i="4"/>
  <c r="K34" i="4"/>
  <c r="F34" i="4" l="1"/>
</calcChain>
</file>

<file path=xl/sharedStrings.xml><?xml version="1.0" encoding="utf-8"?>
<sst xmlns="http://schemas.openxmlformats.org/spreadsheetml/2006/main" count="572" uniqueCount="248">
  <si>
    <t>ITEM</t>
  </si>
  <si>
    <t>CÓDIGO</t>
  </si>
  <si>
    <t>UND</t>
  </si>
  <si>
    <t>H</t>
  </si>
  <si>
    <t>TOTAL</t>
  </si>
  <si>
    <t>1.1</t>
  </si>
  <si>
    <t>M2</t>
  </si>
  <si>
    <t>M3</t>
  </si>
  <si>
    <t>M</t>
  </si>
  <si>
    <t>PLANILHA ORÇAMENTÁRIA DE CUSTOS</t>
  </si>
  <si>
    <t>PREFEITURA: PREFEITURA MUNICIPAL DE TIMÓTEO</t>
  </si>
  <si>
    <t>FOLHA Nº: 01/01</t>
  </si>
  <si>
    <t xml:space="preserve">FORMA DE EXECUÇÃO: </t>
  </si>
  <si>
    <t>(    )</t>
  </si>
  <si>
    <t>DIRETA</t>
  </si>
  <si>
    <t>(  X  )</t>
  </si>
  <si>
    <t>INDIRETA</t>
  </si>
  <si>
    <t>BDI</t>
  </si>
  <si>
    <t>DESCRIÇÃO</t>
  </si>
  <si>
    <t>UNIDADE</t>
  </si>
  <si>
    <t>QUANTIDADE</t>
  </si>
  <si>
    <t>PREÇO UNITÁRIO S/ LDI</t>
  </si>
  <si>
    <t>PREÇO UNITÁRIO C/ LDI</t>
  </si>
  <si>
    <t>PREÇO TOTAL</t>
  </si>
  <si>
    <t xml:space="preserve">   TOTAL GERAL DA OBRA:      </t>
  </si>
  <si>
    <t>Responsável Técnico: IVANA CECÍLIA ATAÍDE BICALHO</t>
  </si>
  <si>
    <t>1.2</t>
  </si>
  <si>
    <t>1.3</t>
  </si>
  <si>
    <t>1.4</t>
  </si>
  <si>
    <t>1.5</t>
  </si>
  <si>
    <t>1.6</t>
  </si>
  <si>
    <t>1.7</t>
  </si>
  <si>
    <t xml:space="preserve">DATA: </t>
  </si>
  <si>
    <t>94283</t>
  </si>
  <si>
    <t>EXECUÇÃO DE SARJETA DE CONCRETO USINADO, MOLDADA  IN LOCO  EM TRECHO RETO, 45 CM BASE X 15 CM ALTURA. AF_06/2016</t>
  </si>
  <si>
    <t>LOCAL: Timóteo - MG</t>
  </si>
  <si>
    <t>95995</t>
  </si>
  <si>
    <t>EXECUÇÃO DE PAVIMENTO COM APLICAÇÃO DE CONCRETO ASFÁLTICO, CAMADA DE ROLAMENTO - EXCLUSIVE CARGA E TRANSPORTE. AF_11/2019</t>
  </si>
  <si>
    <t>CAM-BASC</t>
  </si>
  <si>
    <t>CARGA, MANOBRAS E DESCARGA DE MISTURA BETUMINOSA A QUENTE, COM CAMINHAO BASCULANTE 10 M3, DESCARGA EM VIBRO-ACABADORA (REF.: 72891)</t>
  </si>
  <si>
    <t>102330</t>
  </si>
  <si>
    <t>TRANSPORTE COM CAMINHÃO TANQUE DE TRANSPORTE DE MATERIAL ASFÁLTICO DE 30000 L, EM VIA URBANA PAVIMENTADA, DMT ATÉ 30KM (UNIDADE: TXKM). AF_07/2020</t>
  </si>
  <si>
    <t>TXKM</t>
  </si>
  <si>
    <t>RECAPEAMENTO ASFÁLTICO</t>
  </si>
  <si>
    <t>RO-42650</t>
  </si>
  <si>
    <t>FRESAGEM CONTÍNUA DE PAVIMENTO ASFÁLTICO (3CM)</t>
  </si>
  <si>
    <t>PLA-OBR</t>
  </si>
  <si>
    <t>PLACA DE OBRA EM CHAPA DE AÇO GALVANIZADO</t>
  </si>
  <si>
    <t xml:space="preserve">M2    </t>
  </si>
  <si>
    <t>CRONOGRAMA FÍSICO-FINANCEIRO</t>
  </si>
  <si>
    <t xml:space="preserve">VALOR DO CONVÊNIO: 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</si>
  <si>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</si>
  <si>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</si>
  <si>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</si>
  <si>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</si>
  <si>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</si>
  <si>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</si>
  <si>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</si>
  <si>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</si>
  <si>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</si>
  <si>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</si>
  <si>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</si>
  <si>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 xml:space="preserve"> </t>
  </si>
  <si>
    <t>Observações:</t>
  </si>
  <si>
    <r>
      <t xml:space="preserve">PRAZO DA OBRA: 6 </t>
    </r>
    <r>
      <rPr>
        <b/>
        <sz val="9"/>
        <rFont val="Arial"/>
        <family val="2"/>
      </rPr>
      <t>meses</t>
    </r>
  </si>
  <si>
    <t>98524</t>
  </si>
  <si>
    <t>LIMPEZA MANUAL DE VEGETAÇÃO EM TERRENO COM ENXADA.AF_05/2018</t>
  </si>
  <si>
    <t>1.8</t>
  </si>
  <si>
    <t>REGIÃO/MÊS DE REFERÊNCIA: SETOP Região Leste - 10/2022 (Des.)</t>
  </si>
  <si>
    <t>Planilha SINAPI - Belo Horizonte - Ref.: 12/2022 - Desonerado</t>
  </si>
  <si>
    <t>RO-51229</t>
  </si>
  <si>
    <t>Pintura de ligação (Execução e fornecimento do material betuminoso, exclusive transporte do material betuminoso)</t>
  </si>
  <si>
    <t>m2</t>
  </si>
  <si>
    <t>RO-44461</t>
  </si>
  <si>
    <t>Base, com mistura na pista, de bica corrida melhorada com 2% de cimento, compactada na energia do proctor modificado (Execução, incluindo fornecimento e transporte do cimento, fornecimento da bica corrida, espalhamento, umidecimento, homogeneização e compactação da mistura; exclui o transporte da bica corrida)</t>
  </si>
  <si>
    <t>m3</t>
  </si>
  <si>
    <t>1.9</t>
  </si>
  <si>
    <t>ED-51130</t>
  </si>
  <si>
    <t>TRANSPORTE DE MATERIAL DE QUALQUER NATUREZA EM CAMINHÃO DMT &gt; 5 KM (DENTRO DO PERÍMETRO URBANO)</t>
  </si>
  <si>
    <t>M3xKM</t>
  </si>
  <si>
    <t>1.10</t>
  </si>
  <si>
    <t>5914622</t>
  </si>
  <si>
    <t>Transporte de material betuminoso com caminhão tanque distribuidor - rodovia pavimentada</t>
  </si>
  <si>
    <t>tkm</t>
  </si>
  <si>
    <t>1.11</t>
  </si>
  <si>
    <t>PAVIMENTAÇÃO E RECAPEAMENTO ASFÁLTICO</t>
  </si>
  <si>
    <t>OBRA: PAVIMENTAÇÃO E RECAPEAMENTO DE DIVERSAS VIAS DO MUNICÍPIO DE TIMÓTEO</t>
  </si>
  <si>
    <t>DATA: 10/02/2023</t>
  </si>
  <si>
    <t>Engenheira Civil - CREA 229081/D</t>
  </si>
  <si>
    <t>Engenheira Civil - CREA: 229081/D</t>
  </si>
  <si>
    <t>COMPOSIÇÃO DE CUSTOS UNITÁRIOS</t>
  </si>
  <si>
    <t>TIPO</t>
  </si>
  <si>
    <t>SERVIÇOS</t>
  </si>
  <si>
    <t>ÍNDICE / CONSUMO</t>
  </si>
  <si>
    <t>PREÇO UNITÁRIO</t>
  </si>
  <si>
    <t>COMPOSIÇÃO</t>
  </si>
  <si>
    <t>SINAPI-I</t>
  </si>
  <si>
    <t>SINAPI</t>
  </si>
  <si>
    <t>SERVENTE COM ENCARGOS COMPLEMENTARES</t>
  </si>
  <si>
    <t>____________________________________________</t>
  </si>
  <si>
    <t>DATA: 20/07/2023</t>
  </si>
  <si>
    <t xml:space="preserve">PREFEITURA MUNICIPAL DE TIMÓTEO
 Secretaria Municipal de Planejamento, Urbanismo e Meio Ambiente
FONE - (31) 3847 - 4751 </t>
  </si>
  <si>
    <t xml:space="preserve">SARRAFO NAO APARELHADO *2,5 X 7* CM, EM MACARANDUBA, ANGELIM OU EQUIVALENTE DA REGIAO - 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</si>
  <si>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</si>
  <si>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PLACA DE OBRA (PARA CONSTRUCAO CIVIL) EM CHAPA GALVANIZADA *N. 22*, ADESIVADA, DE *2,0 X 1,125*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</si>
  <si>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</si>
  <si>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CARPINTEIRO DE FORMAS COM ENCARGOS COMPLEMENTARES</t>
  </si>
  <si>
    <t>CONCRETO MAGRO PARA LASTRO, TRAÇO 1:4,5:4,5 (EM MASSA SECA DE CIMENTO/ AREIA MÉDIA/ BRITA 1) - PREPARO MECÂNICO COM BETONEIRA 400 L. AF_05/2021</t>
  </si>
  <si>
    <t>94962</t>
  </si>
  <si>
    <t xml:space="preserve">M     </t>
  </si>
  <si>
    <t xml:space="preserve">KG    </t>
  </si>
  <si>
    <t>CAMINHÃO BASCULANTE 10 M3, TRUCADO CABINE SIMPLES, PESO BRUTO TOTAL 23.000 KG, CARGA ÚTIL MÁXIMA 15.935 KG, DISTÂNCIA ENTRE EIXOS 4,80 M, POTÊNCIA 230 CV INCLUSIVE CAÇAMBA METÁLICA - CHP DIURNO. AF_06/2014</t>
  </si>
  <si>
    <t>CHP</t>
  </si>
  <si>
    <t>JARDINEIRO COM ENCARGOS COMPLEMENTARES</t>
  </si>
  <si>
    <t>SETOP</t>
  </si>
  <si>
    <t>EQRO-
30625</t>
  </si>
  <si>
    <t>Caminhão Carroceria Fixa cap. de 2001 a 4000 Kg</t>
  </si>
  <si>
    <t>Caminhão Distribuidor de Água capacidade de 10000 litros</t>
  </si>
  <si>
    <t>EQRO-
30037</t>
  </si>
  <si>
    <t>Grade de Discos capacidade &gt; 2700 Kg</t>
  </si>
  <si>
    <t>EQRO-
30660</t>
  </si>
  <si>
    <t>Motoniveladora Articulada capacidade de 100 a 145HP</t>
  </si>
  <si>
    <t>EQRO-
30093</t>
  </si>
  <si>
    <t>EQRO-
30631</t>
  </si>
  <si>
    <t>Rolo Comp Pneumatico Autopropelido capacidade de 21,0 a 26,5 ton MULLER AP - 26 NICAMAQUI</t>
  </si>
  <si>
    <t>Hora produtiva</t>
  </si>
  <si>
    <t>Hora improdutiva</t>
  </si>
  <si>
    <t>Rolo Compactador Pé-de-Carneiro Auto-propelido sem tração no cilindro IMPAC. DIN. 15,1 a 25,0 ton</t>
  </si>
  <si>
    <t>EQRO-
30693</t>
  </si>
  <si>
    <t>Trator de Pneus 4 x 4 Potencia de 81 a 90 HP</t>
  </si>
  <si>
    <t>EQRO-
30633</t>
  </si>
  <si>
    <t>EQUIPAMENTO</t>
  </si>
  <si>
    <t>MÃO-DE-OBRA</t>
  </si>
  <si>
    <t>MORO-
20022</t>
  </si>
  <si>
    <t>MORO-
20023</t>
  </si>
  <si>
    <t>ENCARREGADO DE OBRA (Inclui Alimentação, EPI's e outros)</t>
  </si>
  <si>
    <t>SERVENTE (Inclui Alimentação, EPI's e outros)</t>
  </si>
  <si>
    <t>MATERIAIS</t>
  </si>
  <si>
    <t>MATRO-
10368</t>
  </si>
  <si>
    <t>MATRO-
10228</t>
  </si>
  <si>
    <t>Bica Corrida Comercial</t>
  </si>
  <si>
    <t>CIMENTO OBRA KG.</t>
  </si>
  <si>
    <t>KG</t>
  </si>
  <si>
    <t>Produção de Equipe</t>
  </si>
  <si>
    <t>Custo Horário da Execução de Equipamento e Mão de Obra</t>
  </si>
  <si>
    <t>Custo Unitário da Execução de Equipamento e Mão de Obra</t>
  </si>
  <si>
    <t>CAMINHÃO BASCULANTE 8,0M3/16T DIESEL TIPO MERCEDES 170HP LK-1418 OU EQUIV (MANUT/ OPERACAO)</t>
  </si>
  <si>
    <t>MATED-
11176</t>
  </si>
  <si>
    <t>Fresagem contínua de pavimento asfáltico (3cm)</t>
  </si>
  <si>
    <t>Fresagem contínua</t>
  </si>
  <si>
    <t>RO-16631</t>
  </si>
  <si>
    <t>EQRO-
30626</t>
  </si>
  <si>
    <t>Caminhão Distribuidor de Asfalto capacidade de 5000 litros</t>
  </si>
  <si>
    <t>EQRO-
30632</t>
  </si>
  <si>
    <t>EQRO-
30635</t>
  </si>
  <si>
    <t>Tanque Para Material Betuminoso com serpentina capacidade 20000 L</t>
  </si>
  <si>
    <t>Vassoura Mecanica Rebocável</t>
  </si>
  <si>
    <t>ENCARREGADO DE OBRA (Inclui Alimentação, EPI's e
outros)</t>
  </si>
  <si>
    <t>MATRO-
10375</t>
  </si>
  <si>
    <t>EMULSÃO RR-2C com ICMS 18%</t>
  </si>
  <si>
    <t>T</t>
  </si>
  <si>
    <t>CONCRETO BETUMINOSO USINADO A QUENTE (CBUQ) PARA PAVIMENTACAO ASFALTICA, PADRAO DNIT, FAIXA C, COM CAP 50/70 - AQUISICAO POSTO USINA</t>
  </si>
  <si>
    <t>VIBROACABADORA DE ASFALTO SOBRE ESTEIRAS, LARGURA DE PAVIMENTAÇÃO 1,90 M A5,30 M, POTÊNCIA 105 HP CAPACIDADE 450 T/H - CHP DIURNO. AF_11/2014</t>
  </si>
  <si>
    <t>ROLO COMPACTADOR DE PNEUS, ESTATICO, PRESSAO VARIAVEL, POTENCIA 110 HP, PESO SEM/COM LASTRO 10,8/27 T, LARGURA DE ROLAGEM 2,30 M - CHI DIURNO. AF_06/2017</t>
  </si>
  <si>
    <t>ROLO COMPACTADOR DE PNEUS, ESTATICO, PRESSAO VARIAVEL, POTENCIA 110 HP, PESO SEM/COM LASTRO 10,8/27 T, LARGURA DE ROLAGEM 2,30 M - CHP DIURNO. AF_06SO SEM/COM LASTRO 10,8/27 T, LARGURA DE ROLAGEM 2,30 M - CHP DIURNO. AF_06</t>
  </si>
  <si>
    <t>TRATOR DE PNEUS COM POTÊNCIA DE 85 CV, TRAÇÃO 4X4, COM VASSOURA MECÂNICA ATRATOR DE PNEUS COM POTÊNCIA DE 85 CV, TRAÇÃO 4X4, COM VASSOURA MECÂNICA A</t>
  </si>
  <si>
    <t>TRATOR DE PNEUS COM POTÊNCIA DE 85 CV, TRAÇÃO 4X4, COM VASSOURA MECÂNICA ACOPLADA - CHI DIURNO. AF_02/2017</t>
  </si>
  <si>
    <t>ROLO COMPACTADOR VIBRATORIO TANDEM, ACO LISO, POTENCIA 125 HP, PESO SEM/COM LASTRO 10,20/11,65 T, LARGURA DE TRABALHO 1,73 M - CHI DIURNO. AF_11/2016</t>
  </si>
  <si>
    <t>CHI</t>
  </si>
  <si>
    <t>ROLO COMPACTADOR VIBRATORIO TANDEM, ACO LISO, POTENCIA 125 HP, PESO SEM/CO CHPM LASTRO 10,20/11,65 T, LARGURA DE TRABALHO 1,73 M - CHP DIURNO. AF_11/2016</t>
  </si>
  <si>
    <t>CAMINHÃO BASCULANTE 10 M3, TRUCADO CABINE SIMPLES, PESO BRUTO TOTAL 23.000KG, CARGA ÚTIL MÁXIMA 15.935 KG, DISTÂNCIA ENTRE EIXOS 4,80 M, POTÊNCIA 230 CV INCLUSIVE CAÇAMBA METÁLICA - CHP DIURNO. AF_06/2014</t>
  </si>
  <si>
    <t>RASTELEIRO COM ENCARGOS COMPLEMENTARES</t>
  </si>
  <si>
    <t>VIBROACABADORA DE ASFALTO SOBRE ESTEIRAS, LARGURA DE PAVIMENTAÇÃO 1,90 M A 5,30 M, POTÊNCIA 105 HP CAPACIDADE 450 T/H - CHI DIURNO. AF_11/2014</t>
  </si>
  <si>
    <t>CAMINHÃO DE TRANSPORTE DE MATERIAL ASFÁLTICO 30.000 L, COM CAVALO MECÂNICO DE CAPACIDADE MÁXIMA DE TRAÇÃO COMBINADO DE 66.000 KG, POTÊNCIA 360 CV, INCLUSIVE TANQUE DE ASFALTO COM SERPENTINA - CHP DIURNO. AF_08/2015</t>
  </si>
  <si>
    <t>CAMINHÃO DE TRANSPORTE DE MATERIAL ASFÁLTICO 30.000 L, COM CAVALO MECÂNICO DE CAPACIDADE MÁXIMA DE TRAÇÃO COMBINADO DE 66.000 KG, POTÊNCIA 360 CV, INCLUSIVE TANQUE DE ASFALTO COM SERPENTINA - CHI DIURNO. AF_08/2015</t>
  </si>
  <si>
    <t>EXECUÇÃO DE SARJETA DE CONCRETO USINADO, MOLDADA IN LOCO EM TRECHO RETO, 45 CM BASE X 15 CM ALTURA. AF_06/2016</t>
  </si>
  <si>
    <t>AREIA MEDIA - POSTO JAZIDA/FORNECEDOR (RETIRADO NA JAZIDA, SEM TRANSPORTE)</t>
  </si>
  <si>
    <t>SARRAFO *2,5 X 7,5* CM EM PINUS, MISTA OU EQUIVALENTE DA REGIAO - BRUTA</t>
  </si>
  <si>
    <t>TABUA NAO APARELHADA *2,5 X 30* CM, EM MACARANDUBA, ANGELIM OU EQUIVALENTE DA REGIAO - BRUTA</t>
  </si>
  <si>
    <t>CONCRETO USINADO BOMBEAVEL, CLASSE DE RESISTENCIA C20, COM BRITA 0 E 1, SLUMP = 100 +/- 20 MM, EXCLUI SERVICO DE BOMBEAMENTO (NBR 8953)</t>
  </si>
  <si>
    <t>PEDREIRO COM ENCARGOS COMPLEMENTARES</t>
  </si>
  <si>
    <t>M3XKM</t>
  </si>
  <si>
    <t>TRANSPORTE COM CAMINHÃO TANQUE DE TRANSPORTE DE MATERIAL ASFÁLTICO DE 30000 L, EM VIA URBANA EM REVESTIMENTO PRIMÁRIO (UNIDADE: TXKM). AF_07/2020</t>
  </si>
  <si>
    <t>92242</t>
  </si>
  <si>
    <t>92243</t>
  </si>
  <si>
    <t>CAMINHÃO DE TRANSPORTE DE MATERIAL ASFÁLTICO 20.000 L, COM CAVALO MECÂNICO DE CAPACIDADE MÁXIMA DE TRAÇÃO COMBINADO DE 45.000 KG, POTÊNCIA 330 CV, INCLUSIVE TANQUE DE ASFALTO COM MAÇARICO - CHP DIURNO. AF_08/2015</t>
  </si>
  <si>
    <t>CAMINHÃO DE TRANSPORTE DE MATERIAL ASFÁLTICO 20.000 L, COM CAVALO MECÂNICODE CAPACIDADE MÁXIMA DE TRAÇÃO COMBINADO DE 45.000 KG, POTÊNCIA 330 CV, INCLUSIVE TANQUE DE ASFALTO COM MAÇARICOA - CHI DIURNO. AF_08/2015</t>
  </si>
  <si>
    <t>MORO- 20022</t>
  </si>
  <si>
    <t>SAL/HORA</t>
  </si>
  <si>
    <t>CUSTO HORÁRIO</t>
  </si>
  <si>
    <t>COMPOSIÇÕES DA SANSTEC EMPREENDIMENTOS E SERVIÇOS LTDA</t>
  </si>
  <si>
    <t>CONSUMO/COEFICIENTE</t>
  </si>
  <si>
    <t>-</t>
  </si>
  <si>
    <t>ÍNDICE / COEFICIENTE</t>
  </si>
  <si>
    <t>empresa em seg</t>
  </si>
  <si>
    <t>pmt em segundos</t>
  </si>
  <si>
    <t>min</t>
  </si>
  <si>
    <t>TKM</t>
  </si>
  <si>
    <t>ED-51145</t>
  </si>
  <si>
    <t>PASSEIOS DE CONCRETO E = 6 CM, FCK = 10 MPA, JUNTA SECA</t>
  </si>
  <si>
    <t>94273</t>
  </si>
  <si>
    <t>Resp.:  SÂMYLA COTTA LANA LIMA</t>
  </si>
  <si>
    <t>Engenheira Civil - CREA 237186/D</t>
  </si>
  <si>
    <t>RUA DUQUE DE CAXIAS</t>
  </si>
  <si>
    <t>ED-50703</t>
  </si>
  <si>
    <t>Fresagem contínua de revestimento (5cm)</t>
  </si>
  <si>
    <t>CARGA MECÂNICA DE MATERIAL DE QUALQUER NATUREZA SOBRE CAMINHÃO, EXCLUSIVE TRANSPORTE</t>
  </si>
  <si>
    <t>ED-51132</t>
  </si>
  <si>
    <t>ED-29232</t>
  </si>
  <si>
    <t>TRANSPORTE DE MATERIAL DE QUALQUER NATUREZA EM CAMINHÃO, DISTÂNCIA MAIOR QUE 5KM E MENOR OU IGUAL A 10KM, DENTRO DO PERÍMETRO URBANO, EXCLUSIVE CARGA, INCLUSIVE DESCARGA</t>
  </si>
  <si>
    <t>LIMPEZA DE TERRENO, INCLUSIVE CAPINA, RASTELAMENTO  E QUEIMA CONTROLADA</t>
  </si>
  <si>
    <t>REGULARIZAÇÃO E COMPACTAÇÃO DE SUBLEITO DE SOLO PREDOMINANTEMENTE ARGILOSO.</t>
  </si>
  <si>
    <t>TRANSPORTE DE MATERIAL DE QUALQUER NATUREZA EM CAMINHÃO, DISTÂNCIA MENOR OU IGUAL A 1KM, DENTRO DO PERÍMETRO URBANO, EXCLUSIVE CARGA, INCLUSIVE DESCARGA</t>
  </si>
  <si>
    <t>ED-29229</t>
  </si>
  <si>
    <t>19.22.04 SUDECAP</t>
  </si>
  <si>
    <t>ALTEAMENTO DE TAMPAO DE PV EM ATE 20 CM</t>
  </si>
  <si>
    <t>Carga, manobra e descarga de mistura betuminosa a quente em caminhão basculante de 10 m³ - carga em usina de asfalto 100/140 t/h e descarga em vibroacabadora</t>
  </si>
  <si>
    <t>5914649 SICRO</t>
  </si>
  <si>
    <t>EXECUÇÃO DE SARJETA DE CONCRETO USINADO, MOLDADA IN LOCO EM TRECHO RETO, 30 CM BASE X 15 CM ALTURA.</t>
  </si>
  <si>
    <t>RUA ANDRADAS</t>
  </si>
  <si>
    <t>1.12</t>
  </si>
  <si>
    <t>1.13</t>
  </si>
  <si>
    <t>1.14</t>
  </si>
  <si>
    <t>1.15</t>
  </si>
  <si>
    <t>1.16</t>
  </si>
  <si>
    <t>2.</t>
  </si>
  <si>
    <t>1.</t>
  </si>
  <si>
    <t>94281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</si>
  <si>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</si>
  <si>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</si>
  <si>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</si>
  <si>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</si>
  <si>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</si>
  <si>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</si>
  <si>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</si>
  <si>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</si>
  <si>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</si>
  <si>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</si>
  <si>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</si>
  <si>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 xml:space="preserve">   TOTAL PARCIAL</t>
  </si>
  <si>
    <t>ASSENTAMENTO DE GUIA (MEIO-FIO) EM TRECHO RETO, CONFECCIONADA EM CONCRETO PRÉ-FABRICADO, DIMENSÕES 100X15X13X30 CM (COMPRIMENTO X BASE INFERIOR X BASE SUPERIOR X ALTURA), PARA VIAS URBANAS (USO VIÁRIO).</t>
  </si>
  <si>
    <t>4915657 SICRO</t>
  </si>
  <si>
    <t>5914622 SICRO</t>
  </si>
  <si>
    <t>REGIÃO/MÊS DE REFERÊNCIA: SETOP Leste Des.  08/2023 - SINAPI BH Des. 12/2023 - SICRO 07/2023 - SUDECAP BH 10/2023</t>
  </si>
  <si>
    <t>OBRA: PAVIMENTAÇÃO E RECAPEAMENTO DE DIVERSAS VIAS DO DO BAIRRO CACHOEIRA DO VALE DO MUNICÍPIO DE TIMÓTEO</t>
  </si>
  <si>
    <t>(     ) DIRETA</t>
  </si>
  <si>
    <t>(  X  ) INDIRETA</t>
  </si>
  <si>
    <t xml:space="preserve"> ANEXO V - PLANILHA ORÇAMENTÁRIA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</si>
</sst>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&quot;R$ &quot;#,##0.00"/>
    <numFmt numFmtId="167" formatCode="#,##0.0000"/>
    <numFmt numFmtId="168" formatCode="0.00;[Red]0.00"/>
    <numFmt numFmtId="169" formatCode="#,##0.00;[Red]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rgb="FFFF0000"/>
      <name val="Arial"/>
      <family val="2"/>
    </font>
    <font>
      <sz val="11"/>
      <color rgb="FF000000"/>
      <name val="Calibri"/>
      <family val="2"/>
      <charset val="204"/>
    </font>
    <font>
      <b/>
      <i/>
      <sz val="10"/>
      <color indexed="8"/>
      <name val="Arial"/>
      <family val="2"/>
    </font>
    <font>
      <sz val="10"/>
      <name val="Arial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0" fontId="26" fillId="0" borderId="0"/>
    <xf numFmtId="0" fontId="2" fillId="0" borderId="0"/>
    <xf numFmtId="9" fontId="27" fillId="0" borderId="0" applyFont="0" applyFill="0" applyBorder="0" applyAlignment="0" applyProtection="0"/>
  </cellStyleXfs>
  <cellXfs count="318">
    <xf numFmtId="0" fontId="0" fillId="0" borderId="0" xfId="0"/>
    <xf numFmtId="4" fontId="4" fillId="0" borderId="9" xfId="1" applyNumberFormat="1" applyFont="1" applyBorder="1" applyAlignment="1">
      <alignment horizontal="center" vertical="center" wrapText="1"/>
    </xf>
    <xf numFmtId="0" fontId="7" fillId="0" borderId="0" xfId="2" applyFont="1"/>
    <xf numFmtId="0" fontId="9" fillId="0" borderId="3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30" xfId="2" applyFont="1" applyBorder="1" applyAlignment="1">
      <alignment horizontal="left" vertical="center"/>
    </xf>
    <xf numFmtId="0" fontId="9" fillId="0" borderId="34" xfId="2" applyFont="1" applyBorder="1" applyAlignment="1">
      <alignment horizontal="center" vertical="center"/>
    </xf>
    <xf numFmtId="10" fontId="9" fillId="0" borderId="35" xfId="3" applyNumberFormat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5" fillId="0" borderId="39" xfId="2" applyFont="1" applyBorder="1" applyAlignment="1">
      <alignment horizontal="center" vertical="center" wrapText="1"/>
    </xf>
    <xf numFmtId="49" fontId="5" fillId="0" borderId="14" xfId="2" applyNumberFormat="1" applyFont="1" applyBorder="1" applyAlignment="1">
      <alignment horizontal="center" vertical="center" wrapText="1"/>
    </xf>
    <xf numFmtId="0" fontId="5" fillId="0" borderId="14" xfId="2" applyFont="1" applyBorder="1" applyAlignment="1">
      <alignment horizontal="left" vertical="center" wrapText="1"/>
    </xf>
    <xf numFmtId="2" fontId="5" fillId="0" borderId="14" xfId="4" applyNumberFormat="1" applyFont="1" applyFill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" fontId="10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/>
    <xf numFmtId="0" fontId="7" fillId="0" borderId="1" xfId="2" applyFont="1" applyBorder="1"/>
    <xf numFmtId="0" fontId="7" fillId="0" borderId="3" xfId="2" applyFont="1" applyBorder="1"/>
    <xf numFmtId="0" fontId="7" fillId="0" borderId="3" xfId="2" applyFont="1" applyBorder="1" applyAlignment="1">
      <alignment wrapText="1"/>
    </xf>
    <xf numFmtId="0" fontId="7" fillId="0" borderId="2" xfId="2" applyFont="1" applyBorder="1" applyAlignment="1">
      <alignment wrapText="1"/>
    </xf>
    <xf numFmtId="14" fontId="7" fillId="0" borderId="0" xfId="2" applyNumberFormat="1" applyFont="1"/>
    <xf numFmtId="165" fontId="5" fillId="0" borderId="14" xfId="2" applyNumberFormat="1" applyFont="1" applyBorder="1" applyAlignment="1">
      <alignment horizontal="center" vertical="center" wrapText="1"/>
    </xf>
    <xf numFmtId="165" fontId="11" fillId="0" borderId="14" xfId="2" applyNumberFormat="1" applyFont="1" applyBorder="1" applyAlignment="1">
      <alignment horizontal="center" vertical="center" wrapText="1"/>
    </xf>
    <xf numFmtId="165" fontId="11" fillId="0" borderId="38" xfId="2" applyNumberFormat="1" applyFont="1" applyBorder="1" applyAlignment="1">
      <alignment horizontal="center" vertical="center" wrapText="1"/>
    </xf>
    <xf numFmtId="165" fontId="10" fillId="0" borderId="7" xfId="2" applyNumberFormat="1" applyFont="1" applyBorder="1" applyAlignment="1">
      <alignment horizontal="center" vertical="center" wrapText="1"/>
    </xf>
    <xf numFmtId="0" fontId="10" fillId="2" borderId="36" xfId="2" applyFont="1" applyFill="1" applyBorder="1" applyAlignment="1">
      <alignment horizontal="center" vertical="center" wrapText="1"/>
    </xf>
    <xf numFmtId="49" fontId="10" fillId="2" borderId="37" xfId="2" applyNumberFormat="1" applyFont="1" applyFill="1" applyBorder="1" applyAlignment="1">
      <alignment horizontal="center" vertical="center" wrapText="1"/>
    </xf>
    <xf numFmtId="0" fontId="10" fillId="2" borderId="37" xfId="2" applyFont="1" applyFill="1" applyBorder="1" applyAlignment="1">
      <alignment horizontal="left" vertical="center" wrapText="1"/>
    </xf>
    <xf numFmtId="2" fontId="5" fillId="2" borderId="37" xfId="4" applyNumberFormat="1" applyFont="1" applyFill="1" applyBorder="1" applyAlignment="1">
      <alignment horizontal="center" vertical="center" wrapText="1"/>
    </xf>
    <xf numFmtId="4" fontId="5" fillId="2" borderId="37" xfId="2" applyNumberFormat="1" applyFont="1" applyFill="1" applyBorder="1" applyAlignment="1">
      <alignment horizontal="center" vertical="center" wrapText="1"/>
    </xf>
    <xf numFmtId="4" fontId="11" fillId="2" borderId="14" xfId="2" applyNumberFormat="1" applyFont="1" applyFill="1" applyBorder="1" applyAlignment="1">
      <alignment horizontal="center" vertical="center" wrapText="1"/>
    </xf>
    <xf numFmtId="49" fontId="5" fillId="0" borderId="41" xfId="2" applyNumberFormat="1" applyFont="1" applyBorder="1" applyAlignment="1">
      <alignment horizontal="center" vertical="center" wrapText="1"/>
    </xf>
    <xf numFmtId="0" fontId="5" fillId="0" borderId="41" xfId="2" applyFont="1" applyBorder="1" applyAlignment="1">
      <alignment horizontal="left" vertical="center" wrapText="1"/>
    </xf>
    <xf numFmtId="2" fontId="5" fillId="0" borderId="41" xfId="4" applyNumberFormat="1" applyFont="1" applyFill="1" applyBorder="1" applyAlignment="1">
      <alignment horizontal="center" vertical="center" wrapText="1"/>
    </xf>
    <xf numFmtId="165" fontId="5" fillId="0" borderId="41" xfId="2" applyNumberFormat="1" applyFont="1" applyBorder="1" applyAlignment="1">
      <alignment horizontal="center" vertical="center" wrapText="1"/>
    </xf>
    <xf numFmtId="165" fontId="11" fillId="0" borderId="41" xfId="2" applyNumberFormat="1" applyFont="1" applyBorder="1" applyAlignment="1">
      <alignment horizontal="center" vertical="center" wrapText="1"/>
    </xf>
    <xf numFmtId="165" fontId="15" fillId="2" borderId="38" xfId="2" applyNumberFormat="1" applyFont="1" applyFill="1" applyBorder="1" applyAlignment="1">
      <alignment horizontal="center" vertical="center" wrapText="1"/>
    </xf>
    <xf numFmtId="165" fontId="7" fillId="0" borderId="0" xfId="2" applyNumberFormat="1" applyFont="1"/>
    <xf numFmtId="0" fontId="9" fillId="0" borderId="29" xfId="2" applyFont="1" applyBorder="1" applyAlignment="1">
      <alignment horizontal="right" vertical="center"/>
    </xf>
    <xf numFmtId="0" fontId="7" fillId="0" borderId="0" xfId="2" applyFon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  <xf numFmtId="0" fontId="2" fillId="4" borderId="0" xfId="1" applyFill="1"/>
    <xf numFmtId="0" fontId="2" fillId="4" borderId="0" xfId="1" applyFill="1" applyAlignment="1">
      <alignment wrapText="1"/>
    </xf>
    <xf numFmtId="0" fontId="2" fillId="4" borderId="17" xfId="1" applyFill="1" applyBorder="1"/>
    <xf numFmtId="0" fontId="2" fillId="4" borderId="18" xfId="1" applyFill="1" applyBorder="1"/>
    <xf numFmtId="0" fontId="2" fillId="4" borderId="18" xfId="1" applyFill="1" applyBorder="1" applyAlignment="1">
      <alignment wrapText="1"/>
    </xf>
    <xf numFmtId="0" fontId="2" fillId="4" borderId="19" xfId="1" applyFill="1" applyBorder="1"/>
    <xf numFmtId="0" fontId="2" fillId="4" borderId="12" xfId="1" applyFill="1" applyBorder="1"/>
    <xf numFmtId="0" fontId="2" fillId="4" borderId="42" xfId="1" applyFill="1" applyBorder="1"/>
    <xf numFmtId="0" fontId="16" fillId="4" borderId="40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 wrapText="1"/>
    </xf>
    <xf numFmtId="0" fontId="16" fillId="4" borderId="25" xfId="1" applyFont="1" applyFill="1" applyBorder="1" applyAlignment="1">
      <alignment horizontal="center" vertical="center"/>
    </xf>
    <xf numFmtId="49" fontId="12" fillId="4" borderId="51" xfId="1" applyNumberFormat="1" applyFont="1" applyFill="1" applyBorder="1" applyAlignment="1">
      <alignment horizontal="center" vertical="top" wrapText="1"/>
    </xf>
    <xf numFmtId="10" fontId="13" fillId="4" borderId="51" xfId="1" applyNumberFormat="1" applyFont="1" applyFill="1" applyBorder="1" applyAlignment="1">
      <alignment vertical="top" wrapText="1"/>
    </xf>
    <xf numFmtId="10" fontId="12" fillId="4" borderId="51" xfId="1" applyNumberFormat="1" applyFont="1" applyFill="1" applyBorder="1" applyAlignment="1">
      <alignment vertical="top" wrapText="1"/>
    </xf>
    <xf numFmtId="10" fontId="18" fillId="4" borderId="51" xfId="5" applyNumberFormat="1" applyFont="1" applyFill="1" applyBorder="1" applyAlignment="1">
      <alignment vertical="top" wrapText="1"/>
    </xf>
    <xf numFmtId="10" fontId="18" fillId="4" borderId="51" xfId="1" applyNumberFormat="1" applyFont="1" applyFill="1" applyBorder="1" applyAlignment="1">
      <alignment vertical="top" wrapText="1"/>
    </xf>
    <xf numFmtId="10" fontId="18" fillId="4" borderId="52" xfId="1" applyNumberFormat="1" applyFont="1" applyFill="1" applyBorder="1" applyAlignment="1">
      <alignment vertical="top" wrapText="1"/>
    </xf>
    <xf numFmtId="49" fontId="12" fillId="4" borderId="54" xfId="1" applyNumberFormat="1" applyFont="1" applyFill="1" applyBorder="1" applyAlignment="1">
      <alignment horizontal="center" vertical="top" wrapText="1"/>
    </xf>
    <xf numFmtId="4" fontId="12" fillId="4" borderId="54" xfId="1" applyNumberFormat="1" applyFont="1" applyFill="1" applyBorder="1" applyAlignment="1">
      <alignment vertical="top" wrapText="1"/>
    </xf>
    <xf numFmtId="4" fontId="12" fillId="4" borderId="55" xfId="1" applyNumberFormat="1" applyFont="1" applyFill="1" applyBorder="1" applyAlignment="1">
      <alignment vertical="top" wrapText="1"/>
    </xf>
    <xf numFmtId="49" fontId="12" fillId="4" borderId="57" xfId="1" applyNumberFormat="1" applyFont="1" applyFill="1" applyBorder="1" applyAlignment="1">
      <alignment horizontal="center" vertical="top" wrapText="1"/>
    </xf>
    <xf numFmtId="49" fontId="13" fillId="4" borderId="60" xfId="1" applyNumberFormat="1" applyFont="1" applyFill="1" applyBorder="1" applyAlignment="1">
      <alignment horizontal="center" vertical="top" wrapText="1"/>
    </xf>
    <xf numFmtId="10" fontId="13" fillId="4" borderId="60" xfId="1" applyNumberFormat="1" applyFont="1" applyFill="1" applyBorder="1" applyAlignment="1">
      <alignment vertical="top" wrapText="1"/>
    </xf>
    <xf numFmtId="10" fontId="13" fillId="4" borderId="61" xfId="1" applyNumberFormat="1" applyFont="1" applyFill="1" applyBorder="1" applyAlignment="1">
      <alignment vertical="top" wrapText="1"/>
    </xf>
    <xf numFmtId="49" fontId="13" fillId="4" borderId="62" xfId="1" applyNumberFormat="1" applyFont="1" applyFill="1" applyBorder="1" applyAlignment="1">
      <alignment horizontal="center" vertical="top" wrapText="1"/>
    </xf>
    <xf numFmtId="166" fontId="13" fillId="4" borderId="62" xfId="1" applyNumberFormat="1" applyFont="1" applyFill="1" applyBorder="1" applyAlignment="1">
      <alignment vertical="top" wrapText="1"/>
    </xf>
    <xf numFmtId="166" fontId="13" fillId="4" borderId="63" xfId="1" applyNumberFormat="1" applyFont="1" applyFill="1" applyBorder="1" applyAlignment="1">
      <alignment vertical="top" wrapText="1"/>
    </xf>
    <xf numFmtId="0" fontId="2" fillId="4" borderId="12" xfId="1" applyFill="1" applyBorder="1" applyAlignment="1">
      <alignment vertical="center"/>
    </xf>
    <xf numFmtId="0" fontId="2" fillId="4" borderId="0" xfId="1" applyFill="1" applyAlignment="1">
      <alignment vertical="center"/>
    </xf>
    <xf numFmtId="0" fontId="2" fillId="4" borderId="0" xfId="1" applyFill="1" applyAlignment="1">
      <alignment vertical="center" wrapText="1"/>
    </xf>
    <xf numFmtId="0" fontId="2" fillId="4" borderId="42" xfId="1" applyFill="1" applyBorder="1" applyAlignment="1">
      <alignment vertical="center"/>
    </xf>
    <xf numFmtId="0" fontId="16" fillId="4" borderId="17" xfId="1" applyFont="1" applyFill="1" applyBorder="1" applyAlignment="1">
      <alignment wrapText="1"/>
    </xf>
    <xf numFmtId="0" fontId="16" fillId="4" borderId="18" xfId="1" applyFont="1" applyFill="1" applyBorder="1" applyAlignment="1">
      <alignment wrapText="1"/>
    </xf>
    <xf numFmtId="0" fontId="16" fillId="4" borderId="64" xfId="1" applyFont="1" applyFill="1" applyBorder="1" applyAlignment="1">
      <alignment wrapText="1"/>
    </xf>
    <xf numFmtId="0" fontId="2" fillId="4" borderId="65" xfId="1" applyFill="1" applyBorder="1"/>
    <xf numFmtId="0" fontId="16" fillId="4" borderId="12" xfId="1" applyFont="1" applyFill="1" applyBorder="1" applyAlignment="1">
      <alignment wrapText="1"/>
    </xf>
    <xf numFmtId="0" fontId="16" fillId="4" borderId="0" xfId="1" applyFont="1" applyFill="1" applyAlignment="1">
      <alignment wrapText="1"/>
    </xf>
    <xf numFmtId="0" fontId="16" fillId="4" borderId="66" xfId="1" applyFont="1" applyFill="1" applyBorder="1" applyAlignment="1">
      <alignment wrapText="1"/>
    </xf>
    <xf numFmtId="0" fontId="2" fillId="4" borderId="67" xfId="1" applyFill="1" applyBorder="1"/>
    <xf numFmtId="0" fontId="2" fillId="0" borderId="0" xfId="1" applyAlignment="1">
      <alignment vertical="center"/>
    </xf>
    <xf numFmtId="0" fontId="2" fillId="0" borderId="66" xfId="1" applyBorder="1" applyAlignment="1">
      <alignment vertical="center"/>
    </xf>
    <xf numFmtId="0" fontId="16" fillId="4" borderId="67" xfId="1" applyFont="1" applyFill="1" applyBorder="1"/>
    <xf numFmtId="0" fontId="18" fillId="4" borderId="42" xfId="1" applyFont="1" applyFill="1" applyBorder="1"/>
    <xf numFmtId="0" fontId="16" fillId="4" borderId="12" xfId="1" applyFont="1" applyFill="1" applyBorder="1"/>
    <xf numFmtId="0" fontId="5" fillId="0" borderId="0" xfId="1" applyFont="1" applyAlignment="1">
      <alignment vertical="center"/>
    </xf>
    <xf numFmtId="0" fontId="7" fillId="0" borderId="0" xfId="1" applyFont="1"/>
    <xf numFmtId="0" fontId="17" fillId="4" borderId="12" xfId="1" applyFont="1" applyFill="1" applyBorder="1"/>
    <xf numFmtId="0" fontId="12" fillId="0" borderId="0" xfId="1" applyFont="1" applyAlignment="1">
      <alignment horizontal="center" vertical="center"/>
    </xf>
    <xf numFmtId="0" fontId="18" fillId="4" borderId="12" xfId="1" applyFont="1" applyFill="1" applyBorder="1"/>
    <xf numFmtId="0" fontId="13" fillId="0" borderId="0" xfId="1" applyFont="1" applyAlignment="1">
      <alignment horizontal="center" vertical="center"/>
    </xf>
    <xf numFmtId="0" fontId="2" fillId="4" borderId="31" xfId="1" applyFill="1" applyBorder="1"/>
    <xf numFmtId="0" fontId="2" fillId="4" borderId="16" xfId="1" applyFill="1" applyBorder="1"/>
    <xf numFmtId="0" fontId="2" fillId="4" borderId="16" xfId="1" applyFill="1" applyBorder="1" applyAlignment="1">
      <alignment wrapText="1"/>
    </xf>
    <xf numFmtId="0" fontId="2" fillId="4" borderId="33" xfId="1" applyFill="1" applyBorder="1"/>
    <xf numFmtId="0" fontId="2" fillId="4" borderId="68" xfId="1" applyFill="1" applyBorder="1"/>
    <xf numFmtId="0" fontId="13" fillId="0" borderId="13" xfId="1" applyFont="1" applyBorder="1" applyAlignment="1">
      <alignment horizontal="center" vertical="center"/>
    </xf>
    <xf numFmtId="10" fontId="2" fillId="4" borderId="0" xfId="1" applyNumberFormat="1" applyFill="1"/>
    <xf numFmtId="0" fontId="3" fillId="4" borderId="0" xfId="1" applyFont="1" applyFill="1" applyAlignment="1">
      <alignment horizontal="center"/>
    </xf>
    <xf numFmtId="0" fontId="16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left" vertical="center"/>
    </xf>
    <xf numFmtId="10" fontId="18" fillId="4" borderId="0" xfId="1" applyNumberFormat="1" applyFont="1" applyFill="1" applyAlignment="1">
      <alignment vertical="top" wrapText="1"/>
    </xf>
    <xf numFmtId="4" fontId="12" fillId="4" borderId="0" xfId="1" applyNumberFormat="1" applyFont="1" applyFill="1" applyAlignment="1">
      <alignment vertical="top" wrapText="1"/>
    </xf>
    <xf numFmtId="10" fontId="13" fillId="4" borderId="0" xfId="1" applyNumberFormat="1" applyFont="1" applyFill="1" applyAlignment="1">
      <alignment vertical="top" wrapText="1"/>
    </xf>
    <xf numFmtId="166" fontId="13" fillId="4" borderId="0" xfId="1" applyNumberFormat="1" applyFont="1" applyFill="1" applyAlignment="1">
      <alignment vertical="top" wrapText="1"/>
    </xf>
    <xf numFmtId="0" fontId="18" fillId="4" borderId="0" xfId="1" applyFont="1" applyFill="1"/>
    <xf numFmtId="0" fontId="16" fillId="4" borderId="24" xfId="1" applyFont="1" applyFill="1" applyBorder="1" applyAlignment="1">
      <alignment horizontal="center" vertical="center"/>
    </xf>
    <xf numFmtId="10" fontId="18" fillId="4" borderId="69" xfId="1" applyNumberFormat="1" applyFont="1" applyFill="1" applyBorder="1" applyAlignment="1">
      <alignment vertical="top" wrapText="1"/>
    </xf>
    <xf numFmtId="4" fontId="12" fillId="4" borderId="70" xfId="1" applyNumberFormat="1" applyFont="1" applyFill="1" applyBorder="1" applyAlignment="1">
      <alignment vertical="top" wrapText="1"/>
    </xf>
    <xf numFmtId="0" fontId="3" fillId="0" borderId="0" xfId="6" applyFont="1" applyAlignment="1">
      <alignment vertical="center" wrapText="1"/>
    </xf>
    <xf numFmtId="0" fontId="2" fillId="0" borderId="0" xfId="1"/>
    <xf numFmtId="0" fontId="9" fillId="5" borderId="9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left" vertical="center" wrapText="1"/>
    </xf>
    <xf numFmtId="4" fontId="2" fillId="2" borderId="9" xfId="1" applyNumberFormat="1" applyFill="1" applyBorder="1" applyAlignment="1">
      <alignment horizontal="center" vertical="center" wrapText="1"/>
    </xf>
    <xf numFmtId="165" fontId="16" fillId="2" borderId="9" xfId="1" applyNumberFormat="1" applyFont="1" applyFill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9" xfId="1" applyBorder="1" applyAlignment="1">
      <alignment horizontal="justify" vertical="center" wrapText="1"/>
    </xf>
    <xf numFmtId="167" fontId="2" fillId="0" borderId="9" xfId="1" applyNumberFormat="1" applyBorder="1" applyAlignment="1">
      <alignment horizontal="center" vertical="center" wrapText="1"/>
    </xf>
    <xf numFmtId="165" fontId="2" fillId="0" borderId="9" xfId="1" applyNumberForma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justify" vertical="center" wrapText="1"/>
    </xf>
    <xf numFmtId="167" fontId="16" fillId="0" borderId="9" xfId="1" applyNumberFormat="1" applyFont="1" applyBorder="1" applyAlignment="1">
      <alignment horizontal="center" vertical="center" wrapText="1"/>
    </xf>
    <xf numFmtId="165" fontId="16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Border="1" applyAlignment="1">
      <alignment horizontal="center" vertical="center" wrapText="1"/>
    </xf>
    <xf numFmtId="2" fontId="2" fillId="0" borderId="9" xfId="7" applyNumberFormat="1" applyFont="1" applyFill="1" applyBorder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4" fontId="2" fillId="0" borderId="9" xfId="1" applyNumberForma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justify" vertical="center" wrapText="1"/>
    </xf>
    <xf numFmtId="49" fontId="16" fillId="0" borderId="9" xfId="1" applyNumberFormat="1" applyFont="1" applyBorder="1" applyAlignment="1">
      <alignment horizontal="center" vertical="center" wrapText="1"/>
    </xf>
    <xf numFmtId="2" fontId="16" fillId="0" borderId="9" xfId="7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167" fontId="4" fillId="0" borderId="9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vertical="center"/>
    </xf>
    <xf numFmtId="0" fontId="22" fillId="0" borderId="9" xfId="1" applyFont="1" applyBorder="1"/>
    <xf numFmtId="0" fontId="23" fillId="0" borderId="9" xfId="6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/>
    </xf>
    <xf numFmtId="165" fontId="23" fillId="2" borderId="9" xfId="1" applyNumberFormat="1" applyFont="1" applyFill="1" applyBorder="1" applyAlignment="1">
      <alignment horizontal="center" vertical="center" wrapText="1"/>
    </xf>
    <xf numFmtId="0" fontId="23" fillId="0" borderId="9" xfId="1" applyFont="1" applyBorder="1" applyAlignment="1">
      <alignment horizontal="center" wrapText="1"/>
    </xf>
    <xf numFmtId="0" fontId="23" fillId="0" borderId="0" xfId="1" applyFont="1" applyAlignment="1">
      <alignment horizontal="center"/>
    </xf>
    <xf numFmtId="0" fontId="3" fillId="5" borderId="9" xfId="1" applyFont="1" applyFill="1" applyBorder="1" applyAlignment="1">
      <alignment horizontal="center" vertical="center" wrapText="1"/>
    </xf>
    <xf numFmtId="168" fontId="2" fillId="0" borderId="0" xfId="1" applyNumberFormat="1"/>
    <xf numFmtId="168" fontId="2" fillId="0" borderId="14" xfId="1" applyNumberFormat="1" applyBorder="1" applyAlignment="1">
      <alignment horizontal="center" vertical="center" wrapText="1"/>
    </xf>
    <xf numFmtId="165" fontId="2" fillId="2" borderId="9" xfId="1" applyNumberFormat="1" applyFill="1" applyBorder="1" applyAlignment="1">
      <alignment horizontal="center" vertical="center" wrapText="1"/>
    </xf>
    <xf numFmtId="169" fontId="2" fillId="0" borderId="0" xfId="1" applyNumberFormat="1"/>
    <xf numFmtId="168" fontId="2" fillId="7" borderId="0" xfId="1" applyNumberFormat="1" applyFill="1"/>
    <xf numFmtId="168" fontId="2" fillId="7" borderId="14" xfId="1" applyNumberFormat="1" applyFill="1" applyBorder="1" applyAlignment="1">
      <alignment horizontal="center" vertical="center" wrapText="1"/>
    </xf>
    <xf numFmtId="168" fontId="2" fillId="3" borderId="0" xfId="1" applyNumberFormat="1" applyFill="1"/>
    <xf numFmtId="168" fontId="2" fillId="3" borderId="14" xfId="1" applyNumberFormat="1" applyFill="1" applyBorder="1" applyAlignment="1">
      <alignment horizontal="center" vertical="center" wrapText="1"/>
    </xf>
    <xf numFmtId="169" fontId="2" fillId="6" borderId="0" xfId="1" applyNumberFormat="1" applyFill="1"/>
    <xf numFmtId="168" fontId="2" fillId="7" borderId="71" xfId="1" applyNumberFormat="1" applyFill="1" applyBorder="1" applyAlignment="1">
      <alignment horizontal="center" vertical="center" wrapText="1"/>
    </xf>
    <xf numFmtId="0" fontId="2" fillId="6" borderId="0" xfId="1" applyFill="1"/>
    <xf numFmtId="0" fontId="23" fillId="0" borderId="0" xfId="6" applyFont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165" fontId="23" fillId="2" borderId="0" xfId="1" applyNumberFormat="1" applyFont="1" applyFill="1" applyAlignment="1">
      <alignment horizontal="center" vertical="center" wrapText="1"/>
    </xf>
    <xf numFmtId="0" fontId="23" fillId="0" borderId="0" xfId="1" applyFont="1" applyAlignment="1">
      <alignment horizontal="center" wrapText="1"/>
    </xf>
    <xf numFmtId="49" fontId="5" fillId="0" borderId="9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2" fontId="5" fillId="0" borderId="9" xfId="4" applyNumberFormat="1" applyFont="1" applyFill="1" applyBorder="1" applyAlignment="1">
      <alignment horizontal="center" vertical="center" wrapText="1"/>
    </xf>
    <xf numFmtId="4" fontId="5" fillId="0" borderId="9" xfId="2" applyNumberFormat="1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left" vertical="center" wrapText="1"/>
    </xf>
    <xf numFmtId="49" fontId="5" fillId="3" borderId="9" xfId="2" applyNumberFormat="1" applyFont="1" applyFill="1" applyBorder="1" applyAlignment="1">
      <alignment horizontal="center" vertical="center" wrapText="1"/>
    </xf>
    <xf numFmtId="0" fontId="9" fillId="0" borderId="74" xfId="2" applyFont="1" applyBorder="1" applyAlignment="1">
      <alignment horizontal="center" vertical="center"/>
    </xf>
    <xf numFmtId="0" fontId="9" fillId="0" borderId="72" xfId="2" applyFont="1" applyBorder="1" applyAlignment="1">
      <alignment horizontal="center" vertical="center"/>
    </xf>
    <xf numFmtId="0" fontId="9" fillId="0" borderId="72" xfId="2" applyFont="1" applyBorder="1" applyAlignment="1">
      <alignment horizontal="center" vertical="center" wrapText="1"/>
    </xf>
    <xf numFmtId="0" fontId="9" fillId="0" borderId="73" xfId="2" applyFont="1" applyBorder="1" applyAlignment="1">
      <alignment horizontal="center" vertical="center" wrapText="1"/>
    </xf>
    <xf numFmtId="165" fontId="11" fillId="0" borderId="9" xfId="2" applyNumberFormat="1" applyFont="1" applyBorder="1" applyAlignment="1">
      <alignment horizontal="center" vertical="center" wrapText="1"/>
    </xf>
    <xf numFmtId="0" fontId="10" fillId="2" borderId="40" xfId="2" applyFont="1" applyFill="1" applyBorder="1" applyAlignment="1">
      <alignment horizontal="center" vertical="center" wrapText="1"/>
    </xf>
    <xf numFmtId="49" fontId="10" fillId="2" borderId="23" xfId="2" applyNumberFormat="1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left" vertical="center" wrapText="1"/>
    </xf>
    <xf numFmtId="2" fontId="5" fillId="2" borderId="23" xfId="4" applyNumberFormat="1" applyFont="1" applyFill="1" applyBorder="1" applyAlignment="1">
      <alignment horizontal="center" vertical="center" wrapText="1"/>
    </xf>
    <xf numFmtId="4" fontId="5" fillId="2" borderId="23" xfId="2" applyNumberFormat="1" applyFont="1" applyFill="1" applyBorder="1" applyAlignment="1">
      <alignment horizontal="center" vertical="center" wrapText="1"/>
    </xf>
    <xf numFmtId="4" fontId="11" fillId="2" borderId="23" xfId="2" applyNumberFormat="1" applyFont="1" applyFill="1" applyBorder="1" applyAlignment="1">
      <alignment horizontal="center" vertical="center" wrapText="1"/>
    </xf>
    <xf numFmtId="165" fontId="15" fillId="2" borderId="25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Border="1" applyAlignment="1">
      <alignment horizontal="center" vertical="center" wrapText="1"/>
    </xf>
    <xf numFmtId="165" fontId="10" fillId="8" borderId="7" xfId="2" applyNumberFormat="1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165" fontId="5" fillId="3" borderId="9" xfId="2" applyNumberFormat="1" applyFont="1" applyFill="1" applyBorder="1" applyAlignment="1">
      <alignment horizontal="center" vertical="center" wrapText="1"/>
    </xf>
    <xf numFmtId="165" fontId="10" fillId="8" borderId="76" xfId="2" applyNumberFormat="1" applyFont="1" applyFill="1" applyBorder="1" applyAlignment="1">
      <alignment horizontal="center" vertical="center" wrapText="1"/>
    </xf>
    <xf numFmtId="49" fontId="5" fillId="3" borderId="9" xfId="2" applyNumberFormat="1" applyFont="1" applyFill="1" applyBorder="1" applyAlignment="1">
      <alignment horizontal="left" vertical="center" wrapText="1"/>
    </xf>
    <xf numFmtId="0" fontId="9" fillId="0" borderId="31" xfId="2" applyFont="1" applyBorder="1" applyAlignment="1">
      <alignment vertical="center" wrapText="1"/>
    </xf>
    <xf numFmtId="0" fontId="9" fillId="0" borderId="16" xfId="2" applyFont="1" applyBorder="1" applyAlignment="1">
      <alignment vertical="center" wrapText="1"/>
    </xf>
    <xf numFmtId="10" fontId="25" fillId="0" borderId="68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3" xfId="2" applyFont="1" applyBorder="1" applyAlignment="1">
      <alignment horizontal="right" vertical="center"/>
    </xf>
    <xf numFmtId="10" fontId="9" fillId="0" borderId="78" xfId="3" applyNumberFormat="1" applyFont="1" applyFill="1" applyBorder="1" applyAlignment="1">
      <alignment horizontal="center" vertical="center"/>
    </xf>
    <xf numFmtId="0" fontId="9" fillId="0" borderId="26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/>
    </xf>
    <xf numFmtId="0" fontId="9" fillId="0" borderId="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59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9" fillId="0" borderId="31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7" fillId="0" borderId="31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7" fillId="0" borderId="68" xfId="2" applyFont="1" applyBorder="1" applyAlignment="1">
      <alignment horizont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9" fillId="0" borderId="20" xfId="2" applyFont="1" applyBorder="1" applyAlignment="1">
      <alignment horizontal="left" vertical="top"/>
    </xf>
    <xf numFmtId="0" fontId="9" fillId="0" borderId="21" xfId="2" applyFont="1" applyBorder="1" applyAlignment="1">
      <alignment horizontal="left" vertical="top"/>
    </xf>
    <xf numFmtId="0" fontId="9" fillId="0" borderId="22" xfId="2" applyFont="1" applyBorder="1" applyAlignment="1">
      <alignment horizontal="left" vertical="top"/>
    </xf>
    <xf numFmtId="0" fontId="9" fillId="0" borderId="24" xfId="2" applyFont="1" applyBorder="1" applyAlignment="1">
      <alignment horizontal="left" vertical="center"/>
    </xf>
    <xf numFmtId="0" fontId="9" fillId="0" borderId="25" xfId="2" applyFont="1" applyBorder="1" applyAlignment="1">
      <alignment horizontal="left" vertical="center"/>
    </xf>
    <xf numFmtId="0" fontId="9" fillId="0" borderId="26" xfId="2" applyFont="1" applyBorder="1" applyAlignment="1">
      <alignment horizontal="left" vertical="top" wrapText="1"/>
    </xf>
    <xf numFmtId="0" fontId="9" fillId="0" borderId="27" xfId="2" applyFont="1" applyBorder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14" fontId="9" fillId="0" borderId="13" xfId="2" applyNumberFormat="1" applyFont="1" applyBorder="1" applyAlignment="1">
      <alignment horizontal="left" vertical="center"/>
    </xf>
    <xf numFmtId="0" fontId="9" fillId="0" borderId="79" xfId="2" applyFont="1" applyBorder="1" applyAlignment="1">
      <alignment horizontal="left" vertical="center"/>
    </xf>
    <xf numFmtId="0" fontId="9" fillId="0" borderId="77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0" fillId="0" borderId="43" xfId="2" applyFont="1" applyBorder="1" applyAlignment="1">
      <alignment horizontal="right" vertical="center" wrapText="1"/>
    </xf>
    <xf numFmtId="0" fontId="10" fillId="0" borderId="44" xfId="2" applyFont="1" applyBorder="1" applyAlignment="1">
      <alignment horizontal="right" vertical="center" wrapText="1"/>
    </xf>
    <xf numFmtId="0" fontId="10" fillId="0" borderId="33" xfId="2" applyFont="1" applyBorder="1" applyAlignment="1">
      <alignment horizontal="right" vertical="center" wrapText="1"/>
    </xf>
    <xf numFmtId="0" fontId="10" fillId="0" borderId="45" xfId="2" applyFont="1" applyBorder="1" applyAlignment="1">
      <alignment horizontal="right" vertical="center" wrapText="1"/>
    </xf>
    <xf numFmtId="0" fontId="9" fillId="0" borderId="0" xfId="2" applyFont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25" fillId="0" borderId="16" xfId="2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right" vertical="center" wrapText="1"/>
    </xf>
    <xf numFmtId="0" fontId="10" fillId="0" borderId="5" xfId="2" applyFont="1" applyBorder="1" applyAlignment="1">
      <alignment horizontal="right" vertical="center" wrapText="1"/>
    </xf>
    <xf numFmtId="0" fontId="10" fillId="0" borderId="75" xfId="2" applyFont="1" applyBorder="1" applyAlignment="1">
      <alignment horizontal="right" vertical="center" wrapText="1"/>
    </xf>
    <xf numFmtId="0" fontId="10" fillId="0" borderId="6" xfId="2" applyFont="1" applyBorder="1" applyAlignment="1">
      <alignment horizontal="right" vertical="center" wrapText="1"/>
    </xf>
    <xf numFmtId="0" fontId="3" fillId="3" borderId="9" xfId="6" applyFont="1" applyFill="1" applyBorder="1" applyAlignment="1">
      <alignment horizontal="center" vertical="center"/>
    </xf>
    <xf numFmtId="0" fontId="21" fillId="0" borderId="9" xfId="1" applyFont="1" applyBorder="1" applyAlignment="1">
      <alignment horizontal="left" vertical="center"/>
    </xf>
    <xf numFmtId="0" fontId="21" fillId="0" borderId="9" xfId="1" applyFont="1" applyBorder="1" applyAlignment="1">
      <alignment horizontal="left" vertical="center" wrapText="1"/>
    </xf>
    <xf numFmtId="0" fontId="3" fillId="0" borderId="9" xfId="6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0" fontId="21" fillId="0" borderId="9" xfId="1" applyFont="1" applyBorder="1" applyAlignment="1">
      <alignment horizontal="center" vertical="center"/>
    </xf>
    <xf numFmtId="168" fontId="2" fillId="3" borderId="71" xfId="1" applyNumberFormat="1" applyFill="1" applyBorder="1" applyAlignment="1">
      <alignment horizontal="center" vertical="center" wrapText="1"/>
    </xf>
    <xf numFmtId="168" fontId="2" fillId="3" borderId="0" xfId="1" applyNumberFormat="1" applyFill="1" applyAlignment="1">
      <alignment horizontal="center" vertical="center" wrapText="1"/>
    </xf>
    <xf numFmtId="0" fontId="21" fillId="0" borderId="9" xfId="1" applyFont="1" applyBorder="1" applyAlignment="1">
      <alignment horizontal="center" vertical="center" wrapText="1"/>
    </xf>
    <xf numFmtId="0" fontId="16" fillId="4" borderId="48" xfId="1" applyFont="1" applyFill="1" applyBorder="1" applyAlignment="1">
      <alignment horizontal="left" vertical="center"/>
    </xf>
    <xf numFmtId="0" fontId="16" fillId="4" borderId="34" xfId="1" applyFont="1" applyFill="1" applyBorder="1" applyAlignment="1">
      <alignment horizontal="left" vertical="center"/>
    </xf>
    <xf numFmtId="0" fontId="16" fillId="4" borderId="35" xfId="1" applyFont="1" applyFill="1" applyBorder="1" applyAlignment="1">
      <alignment horizontal="left" vertical="center"/>
    </xf>
    <xf numFmtId="0" fontId="2" fillId="4" borderId="49" xfId="1" applyFill="1" applyBorder="1" applyAlignment="1">
      <alignment horizontal="center" vertical="center" wrapText="1"/>
    </xf>
    <xf numFmtId="0" fontId="2" fillId="4" borderId="53" xfId="1" applyFill="1" applyBorder="1" applyAlignment="1">
      <alignment horizontal="center" vertical="center" wrapText="1"/>
    </xf>
    <xf numFmtId="0" fontId="2" fillId="4" borderId="50" xfId="1" applyFill="1" applyBorder="1" applyAlignment="1">
      <alignment vertical="top" wrapText="1"/>
    </xf>
    <xf numFmtId="0" fontId="2" fillId="4" borderId="51" xfId="1" applyFill="1" applyBorder="1" applyAlignment="1">
      <alignment vertical="top" wrapText="1"/>
    </xf>
    <xf numFmtId="0" fontId="2" fillId="4" borderId="50" xfId="1" applyFill="1" applyBorder="1" applyAlignment="1">
      <alignment horizontal="center" vertical="center" wrapText="1"/>
    </xf>
    <xf numFmtId="0" fontId="2" fillId="4" borderId="51" xfId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/>
    </xf>
    <xf numFmtId="0" fontId="3" fillId="4" borderId="0" xfId="1" applyFont="1" applyFill="1" applyAlignment="1">
      <alignment horizontal="center"/>
    </xf>
    <xf numFmtId="0" fontId="3" fillId="4" borderId="4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44" xfId="1" applyFont="1" applyFill="1" applyBorder="1" applyAlignment="1">
      <alignment horizontal="center" vertical="center"/>
    </xf>
    <xf numFmtId="0" fontId="3" fillId="4" borderId="33" xfId="1" applyFont="1" applyFill="1" applyBorder="1" applyAlignment="1">
      <alignment horizontal="center" vertical="center"/>
    </xf>
    <xf numFmtId="0" fontId="3" fillId="4" borderId="45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left" vertical="center"/>
    </xf>
    <xf numFmtId="0" fontId="16" fillId="4" borderId="21" xfId="1" applyFont="1" applyFill="1" applyBorder="1" applyAlignment="1">
      <alignment horizontal="left" vertical="center"/>
    </xf>
    <xf numFmtId="0" fontId="16" fillId="4" borderId="22" xfId="1" applyFont="1" applyFill="1" applyBorder="1" applyAlignment="1">
      <alignment horizontal="left" vertical="center"/>
    </xf>
    <xf numFmtId="0" fontId="16" fillId="4" borderId="24" xfId="1" applyFont="1" applyFill="1" applyBorder="1" applyAlignment="1">
      <alignment horizontal="left" vertical="center"/>
    </xf>
    <xf numFmtId="166" fontId="16" fillId="4" borderId="21" xfId="1" applyNumberFormat="1" applyFont="1" applyFill="1" applyBorder="1" applyAlignment="1">
      <alignment horizontal="left" vertical="center"/>
    </xf>
    <xf numFmtId="0" fontId="16" fillId="4" borderId="23" xfId="1" applyFont="1" applyFill="1" applyBorder="1" applyAlignment="1">
      <alignment horizontal="left" vertical="center"/>
    </xf>
    <xf numFmtId="0" fontId="16" fillId="4" borderId="25" xfId="1" applyFont="1" applyFill="1" applyBorder="1" applyAlignment="1">
      <alignment horizontal="left" vertical="center"/>
    </xf>
    <xf numFmtId="0" fontId="2" fillId="4" borderId="56" xfId="1" applyFill="1" applyBorder="1" applyAlignment="1">
      <alignment horizontal="center" vertical="center" wrapText="1"/>
    </xf>
    <xf numFmtId="0" fontId="2" fillId="4" borderId="57" xfId="1" applyFill="1" applyBorder="1" applyAlignment="1">
      <alignment vertical="top" wrapText="1"/>
    </xf>
    <xf numFmtId="0" fontId="2" fillId="4" borderId="57" xfId="1" applyFill="1" applyBorder="1" applyAlignment="1">
      <alignment horizontal="center" vertical="center" wrapText="1"/>
    </xf>
    <xf numFmtId="0" fontId="16" fillId="4" borderId="46" xfId="1" applyFont="1" applyFill="1" applyBorder="1" applyAlignment="1">
      <alignment horizontal="left" vertical="center"/>
    </xf>
    <xf numFmtId="0" fontId="16" fillId="4" borderId="47" xfId="1" applyFont="1" applyFill="1" applyBorder="1" applyAlignment="1">
      <alignment horizontal="left" vertical="center"/>
    </xf>
    <xf numFmtId="0" fontId="2" fillId="4" borderId="56" xfId="1" applyFill="1" applyBorder="1" applyAlignment="1">
      <alignment vertical="top" wrapText="1"/>
    </xf>
    <xf numFmtId="0" fontId="2" fillId="4" borderId="53" xfId="1" applyFill="1" applyBorder="1" applyAlignment="1">
      <alignment vertical="top" wrapText="1"/>
    </xf>
    <xf numFmtId="0" fontId="12" fillId="0" borderId="0" xfId="1" applyFont="1" applyAlignment="1">
      <alignment horizontal="center"/>
    </xf>
    <xf numFmtId="0" fontId="2" fillId="4" borderId="58" xfId="1" applyFill="1" applyBorder="1" applyAlignment="1">
      <alignment vertical="top" wrapText="1"/>
    </xf>
    <xf numFmtId="0" fontId="2" fillId="4" borderId="54" xfId="1" applyFill="1" applyBorder="1" applyAlignment="1">
      <alignment vertical="top" wrapText="1"/>
    </xf>
    <xf numFmtId="0" fontId="16" fillId="4" borderId="59" xfId="1" applyFont="1" applyFill="1" applyBorder="1" applyAlignment="1">
      <alignment horizontal="center" vertical="center" wrapText="1"/>
    </xf>
    <xf numFmtId="0" fontId="16" fillId="4" borderId="13" xfId="1" applyFont="1" applyFill="1" applyBorder="1" applyAlignment="1">
      <alignment horizontal="center" vertical="center" wrapText="1"/>
    </xf>
    <xf numFmtId="0" fontId="16" fillId="4" borderId="11" xfId="1" applyFont="1" applyFill="1" applyBorder="1" applyAlignment="1">
      <alignment horizontal="center" vertical="center" wrapText="1"/>
    </xf>
    <xf numFmtId="0" fontId="16" fillId="4" borderId="31" xfId="1" applyFont="1" applyFill="1" applyBorder="1" applyAlignment="1">
      <alignment horizontal="center" vertical="center" wrapText="1"/>
    </xf>
    <xf numFmtId="0" fontId="16" fillId="4" borderId="16" xfId="1" applyFont="1" applyFill="1" applyBorder="1" applyAlignment="1">
      <alignment horizontal="center" vertical="center" wrapText="1"/>
    </xf>
    <xf numFmtId="0" fontId="16" fillId="4" borderId="3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49" fontId="12" fillId="4" borderId="56" xfId="1" applyNumberFormat="1" applyFont="1" applyFill="1" applyBorder="1" applyAlignment="1">
      <alignment vertical="top" wrapText="1"/>
    </xf>
    <xf numFmtId="49" fontId="12" fillId="4" borderId="53" xfId="1" applyNumberFormat="1" applyFont="1" applyFill="1" applyBorder="1" applyAlignment="1">
      <alignment vertical="top" wrapText="1"/>
    </xf>
    <xf numFmtId="49" fontId="12" fillId="4" borderId="57" xfId="1" applyNumberFormat="1" applyFont="1" applyFill="1" applyBorder="1" applyAlignment="1">
      <alignment vertical="top" wrapText="1"/>
    </xf>
    <xf numFmtId="49" fontId="12" fillId="4" borderId="51" xfId="1" applyNumberFormat="1" applyFont="1" applyFill="1" applyBorder="1" applyAlignment="1">
      <alignment vertical="top" wrapText="1"/>
    </xf>
    <xf numFmtId="0" fontId="9" fillId="0" borderId="23" xfId="2" applyFont="1" applyBorder="1" applyAlignment="1">
      <alignment horizontal="left" vertical="center"/>
    </xf>
    <xf numFmtId="0" fontId="9" fillId="0" borderId="26" xfId="2" applyFont="1" applyBorder="1" applyAlignment="1">
      <alignment horizontal="left" vertical="top"/>
    </xf>
    <xf numFmtId="0" fontId="9" fillId="0" borderId="27" xfId="2" applyFont="1" applyBorder="1" applyAlignment="1">
      <alignment horizontal="left" vertical="top"/>
    </xf>
    <xf numFmtId="0" fontId="9" fillId="0" borderId="28" xfId="2" applyFont="1" applyBorder="1" applyAlignment="1">
      <alignment horizontal="left" vertical="top"/>
    </xf>
    <xf numFmtId="14" fontId="9" fillId="0" borderId="27" xfId="2" applyNumberFormat="1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28" xfId="2" applyFont="1" applyBorder="1" applyAlignment="1">
      <alignment horizontal="left" vertical="center"/>
    </xf>
    <xf numFmtId="0" fontId="9" fillId="0" borderId="29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11" xfId="2" applyFont="1" applyBorder="1" applyAlignment="1">
      <alignment horizontal="left" vertical="center"/>
    </xf>
    <xf numFmtId="0" fontId="9" fillId="0" borderId="32" xfId="2" applyFont="1" applyBorder="1" applyAlignment="1">
      <alignment horizontal="left" vertical="center"/>
    </xf>
    <xf numFmtId="0" fontId="9" fillId="0" borderId="32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right" vertical="center" wrapText="1"/>
    </xf>
    <xf numFmtId="0" fontId="10" fillId="0" borderId="3" xfId="2" applyFont="1" applyBorder="1" applyAlignment="1">
      <alignment horizontal="right" vertical="center" wrapText="1"/>
    </xf>
    <xf numFmtId="0" fontId="10" fillId="0" borderId="2" xfId="2" applyFont="1" applyBorder="1" applyAlignment="1">
      <alignment horizontal="right" vertical="center" wrapText="1"/>
    </xf>
    <xf numFmtId="0" fontId="5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</cellXfs>
  <cellStyles count="15">
    <cellStyle name="Normal" xfId="0" builtinId="0"/>
    <cellStyle name="Normal 2" xfId="1" xr:uid="{00000000-0005-0000-0000-000001000000}"/>
    <cellStyle name="Normal 2 2" xfId="9" xr:uid="{16AE0B16-3047-4414-8BD2-7A431B44A168}"/>
    <cellStyle name="Normal 2 3" xfId="8" xr:uid="{24F4A1B6-E529-4573-A2CE-04CA77A53634}"/>
    <cellStyle name="Normal 3" xfId="2" xr:uid="{00000000-0005-0000-0000-000002000000}"/>
    <cellStyle name="Normal 4" xfId="6" xr:uid="{54B3269A-3E18-41F0-983A-72B1A4B9C332}"/>
    <cellStyle name="Normal 5" xfId="11" xr:uid="{A2B83A49-0ED8-4BBF-B89A-ABC58FDD2CEC}"/>
    <cellStyle name="Normal 5 2" xfId="13" xr:uid="{2CF76ED3-7902-40BD-A392-2DAA19FEFF0C}"/>
    <cellStyle name="Normal 6" xfId="12" xr:uid="{37F1363B-98A5-4359-BFC1-2EF7737A0AAB}"/>
    <cellStyle name="Porcentagem 2" xfId="3" xr:uid="{00000000-0005-0000-0000-000003000000}"/>
    <cellStyle name="Porcentagem 3" xfId="14" xr:uid="{11D4BFCE-D3F8-426B-BE23-D303841BC4D6}"/>
    <cellStyle name="Vírgula 2" xfId="4" xr:uid="{00000000-0005-0000-0000-000005000000}"/>
    <cellStyle name="Vírgula 3" xfId="5" xr:uid="{00000000-0005-0000-0000-000006000000}"/>
    <cellStyle name="Vírgula 3 2" xfId="7" xr:uid="{18118A1B-E47B-4E93-8ABD-2DF3757E3410}"/>
    <cellStyle name="Vírgula 4" xfId="10" xr:uid="{5AE79CE7-80E0-4AB9-AC86-9ECB0F144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186783</xdr:colOff>
      <xdr:row>0</xdr:row>
      <xdr:rowOff>69696</xdr:rowOff>
    </xdr:from>
    <xdr:to>
      <xdr:col>1</xdr:col>
      <xdr:colOff>639622</xdr:colOff>
      <xdr:row>0</xdr:row>
      <xdr:rowOff>714375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83" y="69696"/>
          <a:ext cx="814789" cy="644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569177</xdr:colOff>
      <xdr:row>0</xdr:row>
      <xdr:rowOff>46464</xdr:rowOff>
    </xdr:from>
    <xdr:to>
      <xdr:col>7</xdr:col>
      <xdr:colOff>371475</xdr:colOff>
      <xdr:row>0</xdr:row>
      <xdr:rowOff>731799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45502" y="46464"/>
          <a:ext cx="5688748" cy="685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PREFEITURA MUNICIPAL DE TIMÓTEO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 Secretaria Municipal de Planejamento, Urbanismo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e Meio Ambiente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FONE - (31) 3847 - 4751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endParaRPr lang="pt-BR" sz="14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57725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57725" y="847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12</xdr:row>
      <xdr:rowOff>0</xdr:rowOff>
    </xdr:from>
    <xdr:ext cx="184731" cy="264560"/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19850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13</xdr:row>
      <xdr:rowOff>0</xdr:rowOff>
    </xdr:from>
    <xdr:ext cx="184731" cy="264560"/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17</xdr:row>
      <xdr:rowOff>0</xdr:rowOff>
    </xdr:from>
    <xdr:ext cx="184731" cy="264560"/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0" name="CaixaDeText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4" name="CaixaDeTexto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5" name="CaixaDeTexto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49" name="CaixaDeText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3" name="CaixaDeText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5" name="CaixaDeText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6" name="CaixaDeTexto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4" name="CaixaDeText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4" name="CaixaDeText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5" name="CaixaDeTexto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1" name="CaixaDeTexto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4" name="CaixaDeTexto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5" name="CaixaDeText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87" name="CaixaDeTexto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89" name="CaixaDeTexto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90" name="CaixaDeTexto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91" name="CaixaDeText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92" name="CaixaDeTexto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93" name="CaixaDeTexto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94" name="CaixaDeTexto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5" name="CaixaDeText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7" name="CaixaDeText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8" name="CaixaDeText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99" name="CaixaDeTexto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100" name="CaixaDeTexto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3" name="CaixaDeTexto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5" name="CaixaDeTexto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6" name="CaixaDeTexto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7" name="CaixaDeTexto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108" name="CaixaDeTexto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" name="CaixaDeTexto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" name="CaixaDeTexto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" name="CaixaDeTexto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" name="CaixaDeTexto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" name="CaixaDeTexto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" name="CaixaDeTexto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16" name="CaixaDeTexto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17" name="CaixaDeTexto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18" name="CaixaDeTexto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19" name="CaixaDeTexto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21" name="CaixaDeTexto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14</xdr:row>
      <xdr:rowOff>0</xdr:rowOff>
    </xdr:from>
    <xdr:ext cx="184731" cy="264560"/>
    <xdr:sp macro="" textlink="">
      <xdr:nvSpPr>
        <xdr:cNvPr id="122" name="CaixaDeTexto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3" name="CaixaDeTexto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4" name="CaixaDeTexto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5" name="CaixaDeTexto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8" name="CaixaDeTexto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15</xdr:row>
      <xdr:rowOff>0</xdr:rowOff>
    </xdr:from>
    <xdr:ext cx="184731" cy="264560"/>
    <xdr:sp macro="" textlink="">
      <xdr:nvSpPr>
        <xdr:cNvPr id="129" name="CaixaDeTexto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665133" y="3862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0" name="CaixaDeTexto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1" name="CaixaDeTexto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2" name="CaixaDeTexto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3" name="CaixaDeTexto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4" name="CaixaDeTexto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5" name="CaixaDeTexto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16</xdr:row>
      <xdr:rowOff>0</xdr:rowOff>
    </xdr:from>
    <xdr:ext cx="184731" cy="264560"/>
    <xdr:sp macro="" textlink="">
      <xdr:nvSpPr>
        <xdr:cNvPr id="136" name="CaixaDeTexto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37" name="CaixaDeTexto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38" name="CaixaDeTexto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39" name="CaixaDeTexto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40" name="CaixaDeTexto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41" name="CaixaDeTexto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42" name="CaixaDeTexto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18</xdr:row>
      <xdr:rowOff>0</xdr:rowOff>
    </xdr:from>
    <xdr:ext cx="184731" cy="264560"/>
    <xdr:sp macro="" textlink="">
      <xdr:nvSpPr>
        <xdr:cNvPr id="143" name="CaixaDeTexto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4" name="CaixaDeTexto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5" name="CaixaDeTexto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6" name="CaixaDeTexto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7" name="CaixaDeTexto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8" name="CaixaDeTexto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49" name="CaixaDeTexto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0" name="CaixaDeTexto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1" name="CaixaDeTexto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2" name="CaixaDeTexto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3" name="CaixaDeTexto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4" name="CaixaDeTexto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5" name="CaixaDeTexto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6" name="CaixaDeTexto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7" name="CaixaDeTexto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8" name="CaixaDeTexto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59" name="CaixaDeTexto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0" name="CaixaDeTexto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1" name="CaixaDeTexto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2" name="CaixaDeTexto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3" name="CaixaDeTexto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4" name="CaixaDeTexto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5" name="CaixaDeTexto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6" name="CaixaDeTexto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7" name="CaixaDeTexto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8" name="CaixaDeTexto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69" name="CaixaDeTexto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70" name="CaixaDeTexto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171" name="CaixaDeTexto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2" name="CaixaDeTexto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3" name="CaixaDeTexto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4" name="CaixaDeTexto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5" name="CaixaDeTexto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6" name="CaixaDeTexto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7" name="CaixaDeTexto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8" name="CaixaDeTexto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79" name="CaixaDeTexto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0" name="CaixaDeTexto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1" name="CaixaDeTexto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2" name="CaixaDeTexto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3" name="CaixaDeTexto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4" name="CaixaDeTexto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185" name="CaixaDeTexto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86" name="CaixaDeTexto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87" name="CaixaDeTexto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88" name="CaixaDeTexto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89" name="CaixaDeTexto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0" name="CaixaDeTexto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1" name="CaixaDeTexto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2" name="CaixaDeTexto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3" name="CaixaDeTexto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4" name="CaixaDeTexto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5" name="CaixaDeTexto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6" name="CaixaDeTexto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7" name="CaixaDeTexto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8" name="CaixaDeTexto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199" name="CaixaDeTexto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0" name="CaixaDeTexto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1" name="CaixaDeTexto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2" name="CaixaDeTexto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3" name="CaixaDeTexto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4" name="CaixaDeTexto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5" name="CaixaDeTexto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6" name="CaixaDeTexto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7" name="CaixaDeTexto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8" name="CaixaDeTexto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09" name="CaixaDeTexto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10" name="CaixaDeTexto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11" name="CaixaDeTexto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12" name="CaixaDeTexto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213" name="CaixaDeTexto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4" name="CaixaDeTexto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5" name="CaixaDeTexto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6" name="CaixaDeTexto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7" name="CaixaDeTexto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8" name="CaixaDeTexto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19" name="CaixaDeTexto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0" name="CaixaDeTexto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1" name="CaixaDeTexto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2" name="CaixaDeTexto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3" name="CaixaDeTexto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4" name="CaixaDeTexto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5" name="CaixaDeTexto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6" name="CaixaDeTexto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227" name="CaixaDeTexto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28" name="CaixaDeTexto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29" name="CaixaDeTexto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0" name="CaixaDeTexto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1" name="CaixaDeTexto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2" name="CaixaDeTexto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3" name="CaixaDeTexto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4" name="CaixaDeTexto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5" name="CaixaDeTexto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6" name="CaixaDeTexto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7" name="CaixaDeTexto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8" name="CaixaDeTexto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39" name="CaixaDeTexto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40" name="CaixaDeTexto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241" name="CaixaDeTexto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2" name="CaixaDeTexto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3" name="CaixaDeTexto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4" name="CaixaDeTexto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5" name="CaixaDeTexto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6" name="CaixaDeTexto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7" name="CaixaDeTexto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8" name="CaixaDeTexto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49" name="CaixaDeTexto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0" name="CaixaDeTexto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1" name="CaixaDeTexto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2" name="CaixaDeTexto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3" name="CaixaDeTexto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4" name="CaixaDeTexto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255" name="CaixaDeTexto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56" name="CaixaDeTexto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57" name="CaixaDeTexto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58" name="CaixaDeTexto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59" name="CaixaDeTexto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0" name="CaixaDeTexto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1" name="CaixaDeTexto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2" name="CaixaDeTexto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3" name="CaixaDeTexto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4" name="CaixaDeTexto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5" name="CaixaDeTexto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6" name="CaixaDeTexto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7" name="CaixaDeTexto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8" name="CaixaDeTexto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269" name="CaixaDeTexto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0" name="CaixaDeTexto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1" name="CaixaDeTexto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2" name="CaixaDeTexto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3" name="CaixaDeTexto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4" name="CaixaDeTexto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5" name="CaixaDeTexto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6" name="CaixaDeTexto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7" name="CaixaDeTexto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8" name="CaixaDeTexto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79" name="CaixaDeTexto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80" name="CaixaDeTexto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81" name="CaixaDeTexto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82" name="CaixaDeTexto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283" name="CaixaDeTexto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4" name="CaixaDeTexto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5" name="CaixaDeTexto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6" name="CaixaDeTexto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7" name="CaixaDeTexto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8" name="CaixaDeTexto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89" name="CaixaDeTexto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0" name="CaixaDeTexto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1" name="CaixaDeTexto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2" name="CaixaDeTexto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3" name="CaixaDeTexto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4" name="CaixaDeTexto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5" name="CaixaDeTexto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6" name="CaixaDeTexto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7" name="CaixaDeTexto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8" name="CaixaDeTexto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299" name="CaixaDeTexto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0" name="CaixaDeTexto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1" name="CaixaDeTexto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2" name="CaixaDeTexto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3" name="CaixaDeTexto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4" name="CaixaDeTexto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5" name="CaixaDeTexto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6" name="CaixaDeTexto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7" name="CaixaDeTexto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8" name="CaixaDeTexto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09" name="CaixaDeTexto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10" name="CaixaDeTexto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311" name="CaixaDeTexto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2" name="CaixaDeTexto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3" name="CaixaDeTexto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4" name="CaixaDeTexto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5" name="CaixaDeTexto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6" name="CaixaDeTexto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7" name="CaixaDeTexto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8" name="CaixaDeTexto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19" name="CaixaDeTexto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0" name="CaixaDeTexto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1" name="CaixaDeTexto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2" name="CaixaDeTexto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3" name="CaixaDeTexto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4" name="CaixaDeTexto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19</xdr:row>
      <xdr:rowOff>0</xdr:rowOff>
    </xdr:from>
    <xdr:ext cx="184731" cy="264560"/>
    <xdr:sp macro="" textlink="">
      <xdr:nvSpPr>
        <xdr:cNvPr id="325" name="CaixaDeTexto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26" name="CaixaDeTexto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27" name="CaixaDeTexto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28" name="CaixaDeTexto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29" name="CaixaDeTexto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0" name="CaixaDeTexto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1" name="CaixaDeTexto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2" name="CaixaDeTexto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3" name="CaixaDeTexto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4" name="CaixaDeTexto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5" name="CaixaDeTexto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6" name="CaixaDeTexto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7" name="CaixaDeTexto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8" name="CaixaDeTexto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20</xdr:row>
      <xdr:rowOff>0</xdr:rowOff>
    </xdr:from>
    <xdr:ext cx="184731" cy="264560"/>
    <xdr:sp macro="" textlink="">
      <xdr:nvSpPr>
        <xdr:cNvPr id="339" name="CaixaDeTexto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0" name="CaixaDeTexto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1" name="CaixaDeTexto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2" name="CaixaDeTexto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3" name="CaixaDeTexto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4" name="CaixaDeTexto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5" name="CaixaDeTexto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6" name="CaixaDeTexto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7" name="CaixaDeTexto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8" name="CaixaDeTexto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49" name="CaixaDeTexto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50" name="CaixaDeTexto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51" name="CaixaDeTexto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52" name="CaixaDeTexto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21</xdr:row>
      <xdr:rowOff>0</xdr:rowOff>
    </xdr:from>
    <xdr:ext cx="184731" cy="264560"/>
    <xdr:sp macro="" textlink="">
      <xdr:nvSpPr>
        <xdr:cNvPr id="353" name="CaixaDeTexto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4" name="CaixaDeTexto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5" name="CaixaDeTexto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6" name="CaixaDeTexto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7" name="CaixaDeTexto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8" name="CaixaDeTexto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59" name="CaixaDeTexto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0" name="CaixaDeTexto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1" name="CaixaDeTexto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2" name="CaixaDeTexto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3" name="CaixaDeTexto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4" name="CaixaDeTexto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5" name="CaixaDeTexto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6" name="CaixaDeTexto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22</xdr:row>
      <xdr:rowOff>0</xdr:rowOff>
    </xdr:from>
    <xdr:ext cx="184731" cy="264560"/>
    <xdr:sp macro="" textlink="">
      <xdr:nvSpPr>
        <xdr:cNvPr id="367" name="CaixaDeTexto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68" name="CaixaDeTexto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69" name="CaixaDeTexto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0" name="CaixaDeTexto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1" name="CaixaDeTexto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2" name="CaixaDeTexto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3" name="CaixaDeTexto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4" name="CaixaDeTexto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5" name="CaixaDeTexto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6" name="CaixaDeTexto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7" name="CaixaDeTexto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8" name="CaixaDeTexto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79" name="CaixaDeTexto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80" name="CaixaDeTexto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23</xdr:row>
      <xdr:rowOff>0</xdr:rowOff>
    </xdr:from>
    <xdr:ext cx="184731" cy="264560"/>
    <xdr:sp macro="" textlink="">
      <xdr:nvSpPr>
        <xdr:cNvPr id="381" name="CaixaDeTexto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2" name="CaixaDeTexto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3" name="CaixaDeTexto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4" name="CaixaDeTexto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5" name="CaixaDeTexto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6" name="CaixaDeTexto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7" name="CaixaDeTexto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8" name="CaixaDeTexto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89" name="CaixaDeTexto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0" name="CaixaDeTexto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1" name="CaixaDeTexto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2" name="CaixaDeTexto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3" name="CaixaDeTexto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4" name="CaixaDeTexto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24</xdr:row>
      <xdr:rowOff>0</xdr:rowOff>
    </xdr:from>
    <xdr:ext cx="184731" cy="264560"/>
    <xdr:sp macro="" textlink="">
      <xdr:nvSpPr>
        <xdr:cNvPr id="395" name="CaixaDeTexto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396" name="CaixaDeTexto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397" name="CaixaDeTexto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398" name="CaixaDeTexto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399" name="CaixaDeTexto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0" name="CaixaDeTexto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1" name="CaixaDeTexto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2" name="CaixaDeTexto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3" name="CaixaDeTexto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4" name="CaixaDeTexto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5" name="CaixaDeTexto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6" name="CaixaDeTexto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7" name="CaixaDeTexto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8" name="CaixaDeTexto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25</xdr:row>
      <xdr:rowOff>0</xdr:rowOff>
    </xdr:from>
    <xdr:ext cx="184731" cy="264560"/>
    <xdr:sp macro="" textlink="">
      <xdr:nvSpPr>
        <xdr:cNvPr id="409" name="CaixaDeTexto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0" name="CaixaDeTexto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1" name="CaixaDeTexto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2" name="CaixaDeTexto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3" name="CaixaDeTexto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4" name="CaixaDeTexto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5" name="CaixaDeTexto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6" name="CaixaDeTexto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7" name="CaixaDeTexto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8" name="CaixaDeTexto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19" name="CaixaDeTexto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20" name="CaixaDeTexto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21" name="CaixaDeTexto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22" name="CaixaDeTexto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26</xdr:row>
      <xdr:rowOff>0</xdr:rowOff>
    </xdr:from>
    <xdr:ext cx="184731" cy="264560"/>
    <xdr:sp macro="" textlink="">
      <xdr:nvSpPr>
        <xdr:cNvPr id="423" name="CaixaDeTexto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4" name="CaixaDeTexto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5" name="CaixaDeTexto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6" name="CaixaDeTexto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7" name="CaixaDeTexto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8" name="CaixaDeTexto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29" name="CaixaDeTexto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0" name="CaixaDeTexto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1" name="CaixaDeTexto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2" name="CaixaDeTexto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3" name="CaixaDeTexto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4" name="CaixaDeTexto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5" name="CaixaDeTexto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6" name="CaixaDeTexto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7" name="CaixaDeTexto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8" name="CaixaDeTexto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39" name="CaixaDeTexto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0" name="CaixaDeTexto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1" name="CaixaDeTexto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2" name="CaixaDeTexto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3" name="CaixaDeTexto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4" name="CaixaDeTexto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5" name="CaixaDeTexto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6" name="CaixaDeTexto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7" name="CaixaDeTexto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8" name="CaixaDeTexto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49" name="CaixaDeTexto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0" name="CaixaDeTexto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1" name="CaixaDeTexto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2" name="CaixaDeTexto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3" name="CaixaDeTexto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4" name="CaixaDeTexto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5" name="CaixaDeTexto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6" name="CaixaDeTexto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7" name="CaixaDeTexto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8" name="CaixaDeTexto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59" name="CaixaDeTexto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60" name="CaixaDeTexto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61" name="CaixaDeTexto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62" name="CaixaDeTexto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63" name="CaixaDeTexto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27</xdr:row>
      <xdr:rowOff>0</xdr:rowOff>
    </xdr:from>
    <xdr:ext cx="184731" cy="264560"/>
    <xdr:sp macro="" textlink="">
      <xdr:nvSpPr>
        <xdr:cNvPr id="464" name="CaixaDeTexto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65" name="CaixaDeTexto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66" name="CaixaDeTexto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67" name="CaixaDeTexto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68" name="CaixaDeTexto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69" name="CaixaDeTexto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0" name="CaixaDeTexto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1" name="CaixaDeTexto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2" name="CaixaDeTexto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3" name="CaixaDeTexto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4" name="CaixaDeTexto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5" name="CaixaDeTexto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6" name="CaixaDeTexto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7" name="CaixaDeTexto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8" name="CaixaDeTexto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79" name="CaixaDeTexto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0" name="CaixaDeTexto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1" name="CaixaDeTexto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2" name="CaixaDeTexto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3" name="CaixaDeTexto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4" name="CaixaDeTexto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5" name="CaixaDeTexto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6" name="CaixaDeTexto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7" name="CaixaDeTexto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8" name="CaixaDeTexto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89" name="CaixaDeTexto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0" name="CaixaDeTexto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1" name="CaixaDeTexto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2" name="CaixaDeTexto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3" name="CaixaDeTexto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4" name="CaixaDeTexto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5" name="CaixaDeTexto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6" name="CaixaDeTexto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7" name="CaixaDeTexto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8" name="CaixaDeTexto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499" name="CaixaDeTexto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28</xdr:row>
      <xdr:rowOff>0</xdr:rowOff>
    </xdr:from>
    <xdr:ext cx="184731" cy="264560"/>
    <xdr:sp macro="" textlink="">
      <xdr:nvSpPr>
        <xdr:cNvPr id="500" name="CaixaDeTexto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4665133" y="12689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1" name="CaixaDeTexto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2" name="CaixaDeTexto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3" name="CaixaDeTexto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4" name="CaixaDeTexto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5" name="CaixaDeTexto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06" name="CaixaDeTexto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07" name="CaixaDeTexto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08" name="CaixaDeTexto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09" name="CaixaDeTexto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10" name="CaixaDeTexto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11" name="CaixaDeTexto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12" name="CaixaDeTexto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30</xdr:row>
      <xdr:rowOff>0</xdr:rowOff>
    </xdr:from>
    <xdr:ext cx="184731" cy="264560"/>
    <xdr:sp macro="" textlink="">
      <xdr:nvSpPr>
        <xdr:cNvPr id="513" name="CaixaDeTexto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4" name="CaixaDeTexto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5" name="CaixaDeTexto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6" name="CaixaDeTexto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7" name="CaixaDeTexto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8" name="CaixaDeTexto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19" name="CaixaDeTexto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520" name="CaixaDeTexto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1" name="CaixaDeTexto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2" name="CaixaDeTexto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3" name="CaixaDeTexto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4" name="CaixaDeTexto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5" name="CaixaDeTexto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6" name="CaixaDeTexto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527" name="CaixaDeTexto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28" name="CaixaDeTexto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29" name="CaixaDeTexto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30" name="CaixaDeTexto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31" name="CaixaDeTexto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32" name="CaixaDeTexto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33" name="CaixaDeTexto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534" name="CaixaDeTexto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35" name="CaixaDeTexto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36" name="CaixaDeTexto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37" name="CaixaDeTexto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38" name="CaixaDeTexto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39" name="CaixaDeTexto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0" name="CaixaDeTexto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1" name="CaixaDeTexto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2" name="CaixaDeTexto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3" name="CaixaDeTexto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4" name="CaixaDeTexto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5" name="CaixaDeTexto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6" name="CaixaDeTexto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7" name="CaixaDeTexto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548" name="CaixaDeTexto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49" name="CaixaDeTexto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0" name="CaixaDeTexto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1" name="CaixaDeTexto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2" name="CaixaDeTexto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3" name="CaixaDeTexto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4" name="CaixaDeTexto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555" name="CaixaDeTexto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56" name="CaixaDeTexto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57" name="CaixaDeTexto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58" name="CaixaDeTexto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59" name="CaixaDeTexto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60" name="CaixaDeTexto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61" name="CaixaDeTexto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562" name="CaixaDeTexto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3" name="CaixaDeTexto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4" name="CaixaDeTexto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5" name="CaixaDeTexto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6" name="CaixaDeTexto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7" name="CaixaDeTexto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8" name="CaixaDeTexto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569" name="CaixaDeTexto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0" name="CaixaDeTexto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1" name="CaixaDeTexto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2" name="CaixaDeTexto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3" name="CaixaDeTexto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4" name="CaixaDeTexto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5" name="CaixaDeTexto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576" name="CaixaDeTexto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77" name="CaixaDeTexto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78" name="CaixaDeTexto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79" name="CaixaDeTexto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80" name="CaixaDeTexto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81" name="CaixaDeTexto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82" name="CaixaDeTexto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583" name="CaixaDeTexto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4" name="CaixaDeTexto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5" name="CaixaDeTexto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6" name="CaixaDeTexto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7" name="CaixaDeTexto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8" name="CaixaDeTexto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89" name="CaixaDeTexto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0" name="CaixaDeTexto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1" name="CaixaDeTexto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2" name="CaixaDeTexto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3" name="CaixaDeTexto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4" name="CaixaDeTexto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5" name="CaixaDeTexto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6" name="CaixaDeTexto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7" name="CaixaDeTexto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8" name="CaixaDeTexto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599" name="CaixaDeTexto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600" name="CaixaDeTexto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601" name="CaixaDeTexto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602" name="CaixaDeTexto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603" name="CaixaDeTexto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604" name="CaixaDeTexto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05" name="CaixaDeTexto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06" name="CaixaDeTexto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07" name="CaixaDeTexto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08" name="CaixaDeTexto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09" name="CaixaDeTexto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0" name="CaixaDeTexto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1" name="CaixaDeTexto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2" name="CaixaDeTexto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3" name="CaixaDeTexto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4" name="CaixaDeTexto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5" name="CaixaDeTexto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6" name="CaixaDeTexto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7" name="CaixaDeTexto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8" name="CaixaDeTexto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19" name="CaixaDeTexto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0" name="CaixaDeTexto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1" name="CaixaDeTexto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2" name="CaixaDeTexto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3" name="CaixaDeTexto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4" name="CaixaDeTexto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625" name="CaixaDeTexto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26" name="CaixaDeTexto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27" name="CaixaDeTexto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28" name="CaixaDeTexto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29" name="CaixaDeTexto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30" name="CaixaDeTexto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31" name="CaixaDeTexto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632" name="CaixaDeTexto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3" name="CaixaDeTexto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4" name="CaixaDeTexto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5" name="CaixaDeTexto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6" name="CaixaDeTexto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7" name="CaixaDeTexto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8" name="CaixaDeTexto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39" name="CaixaDeTexto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0" name="CaixaDeTexto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1" name="CaixaDeTexto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2" name="CaixaDeTexto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3" name="CaixaDeTexto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4" name="CaixaDeTexto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5" name="CaixaDeTexto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6" name="CaixaDeTexto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7" name="CaixaDeTexto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8" name="CaixaDeTexto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49" name="CaixaDeTexto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0" name="CaixaDeTexto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1" name="CaixaDeTexto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2" name="CaixaDeTexto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3" name="CaixaDeTexto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4" name="CaixaDeTexto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5" name="CaixaDeTexto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6" name="CaixaDeTexto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7" name="CaixaDeTexto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8" name="CaixaDeTexto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59" name="CaixaDeTexto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660" name="CaixaDeTexto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1" name="CaixaDeTexto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2" name="CaixaDeTexto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3" name="CaixaDeTexto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4" name="CaixaDeTexto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5" name="CaixaDeTexto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6" name="CaixaDeTexto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7" name="CaixaDeTexto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8" name="CaixaDeTexto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69" name="CaixaDeTexto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70" name="CaixaDeTexto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71" name="CaixaDeTexto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72" name="CaixaDeTexto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73" name="CaixaDeTexto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674" name="CaixaDeTexto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75" name="CaixaDeTexto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76" name="CaixaDeTexto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77" name="CaixaDeTexto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78" name="CaixaDeTexto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79" name="CaixaDeTexto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0" name="CaixaDeTexto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1" name="CaixaDeTexto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2" name="CaixaDeTexto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3" name="CaixaDeTexto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4" name="CaixaDeTexto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5" name="CaixaDeTexto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6" name="CaixaDeTexto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7" name="CaixaDeTexto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688" name="CaixaDeTexto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89" name="CaixaDeTexto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0" name="CaixaDeTexto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1" name="CaixaDeTexto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2" name="CaixaDeTexto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3" name="CaixaDeTexto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4" name="CaixaDeTexto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5" name="CaixaDeTexto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6" name="CaixaDeTexto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7" name="CaixaDeTexto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8" name="CaixaDeTexto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699" name="CaixaDeTexto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700" name="CaixaDeTexto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701" name="CaixaDeTexto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702" name="CaixaDeTexto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3" name="CaixaDeTexto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4" name="CaixaDeTexto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5" name="CaixaDeTexto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6" name="CaixaDeTexto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7" name="CaixaDeTexto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8" name="CaixaDeTexto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09" name="CaixaDeTexto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0" name="CaixaDeTexto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1" name="CaixaDeTexto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2" name="CaixaDeTexto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3" name="CaixaDeTexto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4" name="CaixaDeTexto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5" name="CaixaDeTexto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716" name="CaixaDeTexto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17" name="CaixaDeTexto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18" name="CaixaDeTexto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19" name="CaixaDeTexto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0" name="CaixaDeTexto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1" name="CaixaDeTexto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2" name="CaixaDeTexto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3" name="CaixaDeTexto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4" name="CaixaDeTexto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5" name="CaixaDeTexto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6" name="CaixaDeTexto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7" name="CaixaDeTexto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8" name="CaixaDeTexto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29" name="CaixaDeTexto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730" name="CaixaDeTexto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1" name="CaixaDeTexto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2" name="CaixaDeTexto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3" name="CaixaDeTexto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4" name="CaixaDeTexto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5" name="CaixaDeTexto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6" name="CaixaDeTexto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7" name="CaixaDeTexto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8" name="CaixaDeTexto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39" name="CaixaDeTexto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0" name="CaixaDeTexto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1" name="CaixaDeTexto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2" name="CaixaDeTexto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3" name="CaixaDeTexto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4" name="CaixaDeTexto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5" name="CaixaDeTexto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6" name="CaixaDeTexto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7" name="CaixaDeTexto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8" name="CaixaDeTexto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49" name="CaixaDeTexto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0" name="CaixaDeTexto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1" name="CaixaDeTexto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2" name="CaixaDeTexto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3" name="CaixaDeTexto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4" name="CaixaDeTexto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5" name="CaixaDeTexto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6" name="CaixaDeTexto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7" name="CaixaDeTexto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8" name="CaixaDeTexto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59" name="CaixaDeTexto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0" name="CaixaDeTexto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1" name="CaixaDeTexto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2" name="CaixaDeTexto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3" name="CaixaDeTexto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4" name="CaixaDeTexto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5" name="CaixaDeTexto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6" name="CaixaDeTexto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7" name="CaixaDeTexto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8" name="CaixaDeTexto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69" name="CaixaDeTexto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70" name="CaixaDeTexto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71" name="CaixaDeTexto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772" name="CaixaDeTexto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3" name="CaixaDeTexto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4" name="CaixaDeTexto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5" name="CaixaDeTexto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6" name="CaixaDeTexto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7" name="CaixaDeTexto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8" name="CaixaDeTexto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79" name="CaixaDeTexto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0" name="CaixaDeTexto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1" name="CaixaDeTexto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2" name="CaixaDeTexto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3" name="CaixaDeTexto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4" name="CaixaDeTexto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5" name="CaixaDeTexto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786" name="CaixaDeTexto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87" name="CaixaDeTexto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88" name="CaixaDeTexto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89" name="CaixaDeTexto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0" name="CaixaDeTexto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1" name="CaixaDeTexto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2" name="CaixaDeTexto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3" name="CaixaDeTexto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4" name="CaixaDeTexto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5" name="CaixaDeTexto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6" name="CaixaDeTexto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7" name="CaixaDeTexto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8" name="CaixaDeTexto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799" name="CaixaDeTexto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800" name="CaixaDeTexto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1" name="CaixaDeTexto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2" name="CaixaDeTexto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3" name="CaixaDeTexto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4" name="CaixaDeTexto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5" name="CaixaDeTexto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6" name="CaixaDeTexto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7" name="CaixaDeTexto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8" name="CaixaDeTexto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09" name="CaixaDeTexto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10" name="CaixaDeTexto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11" name="CaixaDeTexto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12" name="CaixaDeTexto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13" name="CaixaDeTexto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814" name="CaixaDeTexto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15" name="CaixaDeTexto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16" name="CaixaDeTexto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17" name="CaixaDeTexto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18" name="CaixaDeTexto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19" name="CaixaDeTexto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0" name="CaixaDeTexto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1" name="CaixaDeTexto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2" name="CaixaDeTexto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3" name="CaixaDeTexto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4" name="CaixaDeTexto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5" name="CaixaDeTexto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6" name="CaixaDeTexto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7" name="CaixaDeTexto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828" name="CaixaDeTexto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29" name="CaixaDeTexto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0" name="CaixaDeTexto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1" name="CaixaDeTexto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2" name="CaixaDeTexto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3" name="CaixaDeTexto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4" name="CaixaDeTexto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5" name="CaixaDeTexto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6" name="CaixaDeTexto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7" name="CaixaDeTexto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8" name="CaixaDeTexto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39" name="CaixaDeTexto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40" name="CaixaDeTexto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41" name="CaixaDeTexto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842" name="CaixaDeTexto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3" name="CaixaDeTexto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4" name="CaixaDeTexto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5" name="CaixaDeTexto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6" name="CaixaDeTexto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7" name="CaixaDeTexto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8" name="CaixaDeTexto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49" name="CaixaDeTexto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0" name="CaixaDeTexto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1" name="CaixaDeTexto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2" name="CaixaDeTexto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3" name="CaixaDeTexto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4" name="CaixaDeTexto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5" name="CaixaDeTexto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856" name="CaixaDeTexto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57" name="CaixaDeTexto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58" name="CaixaDeTexto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59" name="CaixaDeTexto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0" name="CaixaDeTexto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1" name="CaixaDeTexto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2" name="CaixaDeTexto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3" name="CaixaDeTexto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4" name="CaixaDeTexto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5" name="CaixaDeTexto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6" name="CaixaDeTexto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7" name="CaixaDeTexto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8" name="CaixaDeTexto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69" name="CaixaDeTexto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0" name="CaixaDeTexto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1" name="CaixaDeTexto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2" name="CaixaDeTexto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3" name="CaixaDeTexto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4" name="CaixaDeTexto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5" name="CaixaDeTexto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6" name="CaixaDeTexto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7" name="CaixaDeTexto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8" name="CaixaDeTexto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79" name="CaixaDeTexto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0" name="CaixaDeTexto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1" name="CaixaDeTexto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2" name="CaixaDeTexto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3" name="CaixaDeTexto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4" name="CaixaDeTexto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5" name="CaixaDeTexto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6" name="CaixaDeTexto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7" name="CaixaDeTexto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8" name="CaixaDeTexto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89" name="CaixaDeTexto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0" name="CaixaDeTexto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1" name="CaixaDeTexto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2" name="CaixaDeTexto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3" name="CaixaDeTexto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4" name="CaixaDeTexto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5" name="CaixaDeTexto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6" name="CaixaDeTexto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7" name="CaixaDeTexto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8" name="CaixaDeTexto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899" name="CaixaDeTexto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0" name="CaixaDeTexto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1" name="CaixaDeTexto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2" name="CaixaDeTexto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3" name="CaixaDeTexto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4" name="CaixaDeTexto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5" name="CaixaDeTexto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6" name="CaixaDeTexto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7" name="CaixaDeTexto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8" name="CaixaDeTexto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09" name="CaixaDeTexto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0" name="CaixaDeTexto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1" name="CaixaDeTexto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2" name="CaixaDeTexto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3" name="CaixaDeTexto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4" name="CaixaDeTexto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5" name="CaixaDeTexto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6" name="CaixaDeTexto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7" name="CaixaDeTexto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8" name="CaixaDeTexto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19" name="CaixaDeTexto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0" name="CaixaDeTexto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1" name="CaixaDeTexto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2" name="CaixaDeTexto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3" name="CaixaDeTexto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4" name="CaixaDeTexto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5" name="CaixaDeTexto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6" name="CaixaDeTexto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7" name="CaixaDeTexto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8" name="CaixaDeTexto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29" name="CaixaDeTexto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0" name="CaixaDeTexto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1" name="CaixaDeTexto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2" name="CaixaDeTexto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3" name="CaixaDeTexto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4" name="CaixaDeTexto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5" name="CaixaDeTexto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6" name="CaixaDeTexto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7" name="CaixaDeTexto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8" name="CaixaDeTexto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39" name="CaixaDeTexto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0" name="CaixaDeTexto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1" name="CaixaDeTexto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2" name="CaixaDeTexto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3" name="CaixaDeTexto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4" name="CaixaDeTexto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5" name="CaixaDeTexto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6" name="CaixaDeTexto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7" name="CaixaDeTexto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8" name="CaixaDeTexto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49" name="CaixaDeTexto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0" name="CaixaDeTexto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1" name="CaixaDeTexto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2" name="CaixaDeTexto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3" name="CaixaDeTexto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4" name="CaixaDeTexto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5" name="CaixaDeTexto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6" name="CaixaDeTexto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7" name="CaixaDeTexto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8" name="CaixaDeTexto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59" name="CaixaDeTexto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60" name="CaixaDeTexto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961" name="CaixaDeTexto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2" name="CaixaDeTexto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3" name="CaixaDeTexto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4" name="CaixaDeTexto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5" name="CaixaDeTexto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6" name="CaixaDeTexto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7" name="CaixaDeTexto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8" name="CaixaDeTexto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69" name="CaixaDeTexto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0" name="CaixaDeTexto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1" name="CaixaDeTexto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2" name="CaixaDeTexto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3" name="CaixaDeTexto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4" name="CaixaDeTexto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5" name="CaixaDeTexto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6" name="CaixaDeTexto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7" name="CaixaDeTexto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8" name="CaixaDeTexto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79" name="CaixaDeTexto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0" name="CaixaDeTexto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1" name="CaixaDeTexto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2" name="CaixaDeTexto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3" name="CaixaDeTexto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4" name="CaixaDeTexto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5" name="CaixaDeTexto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6" name="CaixaDeTexto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7" name="CaixaDeTexto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8" name="CaixaDeTexto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89" name="CaixaDeTexto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0" name="CaixaDeTexto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1" name="CaixaDeTexto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2" name="CaixaDeTexto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3" name="CaixaDeTexto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4" name="CaixaDeTexto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5" name="CaixaDeTexto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6" name="CaixaDeTexto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41</xdr:row>
      <xdr:rowOff>0</xdr:rowOff>
    </xdr:from>
    <xdr:ext cx="184731" cy="264560"/>
    <xdr:sp macro="" textlink="">
      <xdr:nvSpPr>
        <xdr:cNvPr id="997" name="CaixaDeTexto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4665133" y="10615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998" name="CaixaDeTexto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999" name="CaixaDeTexto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1000" name="CaixaDeTexto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1001" name="CaixaDeTexto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1002" name="CaixaDeTexto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1003" name="CaixaDeTexto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31</xdr:row>
      <xdr:rowOff>0</xdr:rowOff>
    </xdr:from>
    <xdr:ext cx="184731" cy="264560"/>
    <xdr:sp macro="" textlink="">
      <xdr:nvSpPr>
        <xdr:cNvPr id="1004" name="CaixaDeTexto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05" name="CaixaDeTexto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06" name="CaixaDeTexto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07" name="CaixaDeTexto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08" name="CaixaDeTexto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09" name="CaixaDeTexto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10" name="CaixaDeTexto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32</xdr:row>
      <xdr:rowOff>0</xdr:rowOff>
    </xdr:from>
    <xdr:ext cx="184731" cy="264560"/>
    <xdr:sp macro="" textlink="">
      <xdr:nvSpPr>
        <xdr:cNvPr id="1011" name="CaixaDeTexto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2" name="CaixaDeTexto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3" name="CaixaDeTexto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4" name="CaixaDeTexto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5" name="CaixaDeTexto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6" name="CaixaDeTexto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7" name="CaixaDeTexto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33</xdr:row>
      <xdr:rowOff>0</xdr:rowOff>
    </xdr:from>
    <xdr:ext cx="184731" cy="264560"/>
    <xdr:sp macro="" textlink="">
      <xdr:nvSpPr>
        <xdr:cNvPr id="1018" name="CaixaDeTexto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19" name="CaixaDeTexto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0" name="CaixaDeTexto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1" name="CaixaDeTexto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2" name="CaixaDeTexto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3" name="CaixaDeTexto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4" name="CaixaDeTexto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34</xdr:row>
      <xdr:rowOff>0</xdr:rowOff>
    </xdr:from>
    <xdr:ext cx="184731" cy="264560"/>
    <xdr:sp macro="" textlink="">
      <xdr:nvSpPr>
        <xdr:cNvPr id="1025" name="CaixaDeTexto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26" name="CaixaDeTexto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27" name="CaixaDeTexto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28" name="CaixaDeTexto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29" name="CaixaDeTexto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30" name="CaixaDeTexto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31" name="CaixaDeTexto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35</xdr:row>
      <xdr:rowOff>0</xdr:rowOff>
    </xdr:from>
    <xdr:ext cx="184731" cy="264560"/>
    <xdr:sp macro="" textlink="">
      <xdr:nvSpPr>
        <xdr:cNvPr id="1032" name="CaixaDeTexto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3" name="CaixaDeTexto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4" name="CaixaDeTexto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5" name="CaixaDeTexto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6" name="CaixaDeTexto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7" name="CaixaDeTexto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8" name="CaixaDeTexto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36</xdr:row>
      <xdr:rowOff>0</xdr:rowOff>
    </xdr:from>
    <xdr:ext cx="184731" cy="264560"/>
    <xdr:sp macro="" textlink="">
      <xdr:nvSpPr>
        <xdr:cNvPr id="1039" name="CaixaDeTexto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0" name="CaixaDeTexto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1" name="CaixaDeTexto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2" name="CaixaDeTexto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3" name="CaixaDeTexto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4" name="CaixaDeTexto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5" name="CaixaDeTexto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37</xdr:row>
      <xdr:rowOff>0</xdr:rowOff>
    </xdr:from>
    <xdr:ext cx="184731" cy="264560"/>
    <xdr:sp macro="" textlink="">
      <xdr:nvSpPr>
        <xdr:cNvPr id="1046" name="CaixaDeTexto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47" name="CaixaDeTexto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48" name="CaixaDeTexto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49" name="CaixaDeTexto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50" name="CaixaDeTexto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51" name="CaixaDeTexto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52" name="CaixaDeTexto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38</xdr:row>
      <xdr:rowOff>0</xdr:rowOff>
    </xdr:from>
    <xdr:ext cx="184731" cy="264560"/>
    <xdr:sp macro="" textlink="">
      <xdr:nvSpPr>
        <xdr:cNvPr id="1053" name="CaixaDeTexto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4" name="CaixaDeTexto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5" name="CaixaDeTexto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6" name="CaixaDeTexto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7" name="CaixaDeTexto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8" name="CaixaDeTexto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59" name="CaixaDeTexto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39</xdr:row>
      <xdr:rowOff>0</xdr:rowOff>
    </xdr:from>
    <xdr:ext cx="184731" cy="264560"/>
    <xdr:sp macro="" textlink="">
      <xdr:nvSpPr>
        <xdr:cNvPr id="1060" name="CaixaDeTexto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1" name="CaixaDeTexto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2" name="CaixaDeTexto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3" name="CaixaDeTexto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4" name="CaixaDeTexto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5" name="CaixaDeTexto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6" name="CaixaDeTexto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40</xdr:row>
      <xdr:rowOff>0</xdr:rowOff>
    </xdr:from>
    <xdr:ext cx="184731" cy="264560"/>
    <xdr:sp macro="" textlink="">
      <xdr:nvSpPr>
        <xdr:cNvPr id="1067" name="CaixaDeTexto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4665133" y="10943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68" name="CaixaDeTexto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69" name="CaixaDeTexto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0" name="CaixaDeTexto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1" name="CaixaDeTexto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2" name="CaixaDeTexto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3" name="CaixaDeTexto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4" name="CaixaDeTexto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5" name="CaixaDeTexto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6" name="CaixaDeTexto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7" name="CaixaDeTexto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8" name="CaixaDeTexto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79" name="CaixaDeTexto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0" name="CaixaDeTexto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1" name="CaixaDeTexto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2" name="CaixaDeTexto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3" name="CaixaDeTexto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4" name="CaixaDeTexto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5" name="CaixaDeTexto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6" name="CaixaDeTexto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7" name="CaixaDeTexto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8" name="CaixaDeTexto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89" name="CaixaDeTexto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0" name="CaixaDeTexto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1" name="CaixaDeTexto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2" name="CaixaDeTexto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3" name="CaixaDeTexto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4" name="CaixaDeTexto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5" name="CaixaDeTexto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6" name="CaixaDeTexto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7" name="CaixaDeTexto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8" name="CaixaDeTexto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099" name="CaixaDeTexto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0" name="CaixaDeTexto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1" name="CaixaDeTexto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2" name="CaixaDeTexto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3" name="CaixaDeTexto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4665133" y="1539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4" name="CaixaDeTexto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5" name="CaixaDeTexto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6" name="CaixaDeTexto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7" name="CaixaDeTexto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8" name="CaixaDeTexto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09" name="CaixaDeTexto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0" name="CaixaDeTexto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1" name="CaixaDeTexto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2" name="CaixaDeTexto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3" name="CaixaDeTexto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4" name="CaixaDeTexto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5" name="CaixaDeTexto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6" name="CaixaDeTexto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4665133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7" name="CaixaDeTexto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8" name="CaixaDeTexto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19" name="CaixaDeTexto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0" name="CaixaDeTexto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1" name="CaixaDeTexto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2" name="CaixaDeTexto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3" name="CaixaDeTexto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4665133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4" name="CaixaDeTexto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5" name="CaixaDeTexto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6" name="CaixaDeTexto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7" name="CaixaDeTexto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8" name="CaixaDeTexto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29" name="CaixaDeTexto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0" name="CaixaDeTexto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665133" y="53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1" name="CaixaDeTexto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2" name="CaixaDeTexto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3" name="CaixaDeTexto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4" name="CaixaDeTexto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5" name="CaixaDeTexto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6" name="CaixaDeTexto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7" name="CaixaDeTexto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8" name="CaixaDeTexto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39" name="CaixaDeTexto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0" name="CaixaDeTexto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1" name="CaixaDeTexto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2" name="CaixaDeTexto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3" name="CaixaDeTexto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4" name="CaixaDeTexto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5" name="CaixaDeTexto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6" name="CaixaDeTexto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7" name="CaixaDeTexto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8" name="CaixaDeTexto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49" name="CaixaDeTexto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0" name="CaixaDeTexto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1" name="CaixaDeTexto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2" name="CaixaDeTexto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3" name="CaixaDeTexto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4" name="CaixaDeTexto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5" name="CaixaDeTexto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6" name="CaixaDeTexto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7" name="CaixaDeTexto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8" name="CaixaDeTexto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59" name="CaixaDeTexto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0" name="CaixaDeTexto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1" name="CaixaDeTexto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2" name="CaixaDeTexto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3" name="CaixaDeTexto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4" name="CaixaDeTexto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5" name="CaixaDeTexto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6" name="CaixaDeTexto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7" name="CaixaDeTexto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8" name="CaixaDeTexto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69" name="CaixaDeTexto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0" name="CaixaDeTexto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1" name="CaixaDeTexto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2" name="CaixaDeTexto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3" name="CaixaDeTexto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4" name="CaixaDeTexto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5" name="CaixaDeTexto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6" name="CaixaDeTexto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7" name="CaixaDeTexto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8" name="CaixaDeTexto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79" name="CaixaDeTexto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0" name="CaixaDeTexto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1" name="CaixaDeTexto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2" name="CaixaDeTexto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3" name="CaixaDeTexto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4" name="CaixaDeTexto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5" name="CaixaDeTexto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6" name="CaixaDeTexto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7" name="CaixaDeTexto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8" name="CaixaDeTexto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89" name="CaixaDeTexto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0" name="CaixaDeTexto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1" name="CaixaDeTexto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2" name="CaixaDeTexto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3" name="CaixaDeTexto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4" name="CaixaDeTexto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5" name="CaixaDeTexto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6" name="CaixaDeTexto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7" name="CaixaDeTexto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8" name="CaixaDeTexto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199" name="CaixaDeTexto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0" name="CaixaDeTexto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1" name="CaixaDeTexto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2" name="CaixaDeTexto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3" name="CaixaDeTexto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4" name="CaixaDeTexto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5" name="CaixaDeTexto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6" name="CaixaDeTexto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7" name="CaixaDeTexto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8" name="CaixaDeTexto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09" name="CaixaDeTexto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0" name="CaixaDeTexto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1" name="CaixaDeTexto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2" name="CaixaDeTexto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3" name="CaixaDeTexto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4" name="CaixaDeTexto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4665133" y="422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5" name="CaixaDeTexto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6" name="CaixaDeTexto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7" name="CaixaDeTexto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8" name="CaixaDeTexto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19" name="CaixaDeTexto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0" name="CaixaDeTexto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1" name="CaixaDeTexto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4665133" y="450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2" name="CaixaDeTexto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3" name="CaixaDeTexto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4" name="CaixaDeTexto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5" name="CaixaDeTexto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6" name="CaixaDeTexto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7" name="CaixaDeTexto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8" name="CaixaDeTexto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4665133" y="50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29" name="CaixaDeTexto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0" name="CaixaDeTexto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1" name="CaixaDeTexto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2" name="CaixaDeTexto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3" name="CaixaDeTexto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4" name="CaixaDeTexto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5" name="CaixaDeTexto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4665133" y="62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6" name="CaixaDeTexto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7" name="CaixaDeTexto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8" name="CaixaDeTexto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39" name="CaixaDeTexto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0" name="CaixaDeTexto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1" name="CaixaDeTexto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2" name="CaixaDeTexto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3" name="CaixaDeTexto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4" name="CaixaDeTexto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5" name="CaixaDeTexto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6" name="CaixaDeTexto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7" name="CaixaDeTexto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8" name="CaixaDeTexto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49" name="CaixaDeTexto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0" name="CaixaDeTexto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1" name="CaixaDeTexto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2" name="CaixaDeTexto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3" name="CaixaDeTexto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4" name="CaixaDeTexto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5" name="CaixaDeTexto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6" name="CaixaDeTexto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7" name="CaixaDeTexto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8" name="CaixaDeTexto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59" name="CaixaDeTexto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0" name="CaixaDeTexto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1" name="CaixaDeTexto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2" name="CaixaDeTexto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3" name="CaixaDeTexto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4" name="CaixaDeTexto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5" name="CaixaDeTexto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6" name="CaixaDeTexto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7" name="CaixaDeTexto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8" name="CaixaDeTexto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69" name="CaixaDeTexto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0" name="CaixaDeTexto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1" name="CaixaDeTexto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2" name="CaixaDeTexto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3" name="CaixaDeTexto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4" name="CaixaDeTexto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5" name="CaixaDeTexto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6" name="CaixaDeTexto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7" name="CaixaDeTexto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8" name="CaixaDeTexto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79" name="CaixaDeTexto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0" name="CaixaDeTexto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1" name="CaixaDeTexto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2" name="CaixaDeTexto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3" name="CaixaDeTexto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4" name="CaixaDeTexto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5" name="CaixaDeTexto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6" name="CaixaDeTexto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7" name="CaixaDeTexto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8" name="CaixaDeTexto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89" name="CaixaDeTexto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0" name="CaixaDeTexto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1" name="CaixaDeTexto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2" name="CaixaDeTexto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3" name="CaixaDeTexto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4" name="CaixaDeTexto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5" name="CaixaDeTexto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6" name="CaixaDeTexto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7" name="CaixaDeTexto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8" name="CaixaDeTexto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299" name="CaixaDeTexto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0" name="CaixaDeTexto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1" name="CaixaDeTexto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2" name="CaixaDeTexto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3" name="CaixaDeTexto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4" name="CaixaDeTexto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5" name="CaixaDeTexto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6" name="CaixaDeTexto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7" name="CaixaDeTexto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8" name="CaixaDeTexto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09" name="CaixaDeTexto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0" name="CaixaDeTexto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1" name="CaixaDeTexto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2" name="CaixaDeTexto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3" name="CaixaDeTexto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4" name="CaixaDeTexto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5" name="CaixaDeTexto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6" name="CaixaDeTexto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7" name="CaixaDeTexto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8" name="CaixaDeTexto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19" name="CaixaDeTexto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0" name="CaixaDeTexto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1" name="CaixaDeTexto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2" name="CaixaDeTexto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3" name="CaixaDeTexto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4" name="CaixaDeTexto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5" name="CaixaDeTexto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6" name="CaixaDeTexto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7" name="CaixaDeTexto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8" name="CaixaDeTexto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29" name="CaixaDeTexto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0" name="CaixaDeTexto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1" name="CaixaDeTexto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2" name="CaixaDeTexto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3" name="CaixaDeTexto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4" name="CaixaDeTexto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5" name="CaixaDeTexto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6" name="CaixaDeTexto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7" name="CaixaDeTexto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8" name="CaixaDeTexto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39" name="CaixaDeTexto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0" name="CaixaDeTexto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1" name="CaixaDeTexto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2" name="CaixaDeTexto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3" name="CaixaDeTexto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4" name="CaixaDeTexto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5" name="CaixaDeTexto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6" name="CaixaDeTexto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7" name="CaixaDeTexto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8" name="CaixaDeTexto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49" name="CaixaDeTexto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0" name="CaixaDeTexto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1" name="CaixaDeTexto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2" name="CaixaDeTexto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3" name="CaixaDeTexto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4" name="CaixaDeTexto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5" name="CaixaDeTexto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6" name="CaixaDeTexto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7" name="CaixaDeTexto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8" name="CaixaDeTexto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59" name="CaixaDeTexto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0" name="CaixaDeTexto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1" name="CaixaDeTexto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2" name="CaixaDeTexto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3" name="CaixaDeTexto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4" name="CaixaDeTexto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5" name="CaixaDeTexto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6" name="CaixaDeTexto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7" name="CaixaDeTexto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8" name="CaixaDeTexto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69" name="CaixaDeTexto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0" name="CaixaDeTexto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1" name="CaixaDeTexto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2" name="CaixaDeTexto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3" name="CaixaDeTexto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4" name="CaixaDeTexto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5" name="CaixaDeTexto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6" name="CaixaDeTexto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7" name="CaixaDeTexto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8" name="CaixaDeTexto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79" name="CaixaDeTexto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0" name="CaixaDeTexto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1" name="CaixaDeTexto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2" name="CaixaDeTexto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3" name="CaixaDeTexto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4" name="CaixaDeTexto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5" name="CaixaDeTexto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6" name="CaixaDeTexto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7" name="CaixaDeTexto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8" name="CaixaDeTexto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89" name="CaixaDeTexto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4665133" y="6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0" name="CaixaDeTexto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1" name="CaixaDeTexto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2" name="CaixaDeTexto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3" name="CaixaDeTexto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4" name="CaixaDeTexto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5" name="CaixaDeTexto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6" name="CaixaDeTexto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7" name="CaixaDeTexto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8" name="CaixaDeTexto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399" name="CaixaDeTexto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0" name="CaixaDeTexto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1" name="CaixaDeTexto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2" name="CaixaDeTexto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3" name="CaixaDeTexto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4665133" y="711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4" name="CaixaDeTexto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5" name="CaixaDeTexto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6" name="CaixaDeTexto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7" name="CaixaDeTexto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8" name="CaixaDeTexto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09" name="CaixaDeTexto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0" name="CaixaDeTexto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1" name="CaixaDeTexto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2" name="CaixaDeTexto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3" name="CaixaDeTexto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4" name="CaixaDeTexto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5" name="CaixaDeTexto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6" name="CaixaDeTexto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7" name="CaixaDeTexto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4665133" y="739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8" name="CaixaDeTexto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19" name="CaixaDeTexto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0" name="CaixaDeTexto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1" name="CaixaDeTexto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2" name="CaixaDeTexto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3" name="CaixaDeTexto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4" name="CaixaDeTexto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5" name="CaixaDeTexto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6" name="CaixaDeTexto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7" name="CaixaDeTexto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8" name="CaixaDeTexto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29" name="CaixaDeTexto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0" name="CaixaDeTexto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1" name="CaixaDeTexto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4665133" y="7895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2" name="CaixaDeTexto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3" name="CaixaDeTexto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4" name="CaixaDeTexto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5" name="CaixaDeTexto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6" name="CaixaDeTexto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7" name="CaixaDeTexto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8" name="CaixaDeTexto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39" name="CaixaDeTexto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0" name="CaixaDeTexto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1" name="CaixaDeTexto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2" name="CaixaDeTexto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3" name="CaixaDeTexto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4" name="CaixaDeTexto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5" name="CaixaDeTexto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4665133" y="8329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6" name="CaixaDeTexto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7" name="CaixaDeTexto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8" name="CaixaDeTexto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49" name="CaixaDeTexto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0" name="CaixaDeTexto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1" name="CaixaDeTexto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2" name="CaixaDeTexto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3" name="CaixaDeTexto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4" name="CaixaDeTexto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5" name="CaixaDeTexto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6" name="CaixaDeTexto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7" name="CaixaDeTexto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8" name="CaixaDeTexto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59" name="CaixaDeTexto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4665133" y="876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0" name="CaixaDeTexto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1" name="CaixaDeTexto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2" name="CaixaDeTexto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3" name="CaixaDeTexto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4" name="CaixaDeTexto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5" name="CaixaDeTexto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6" name="CaixaDeTexto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7" name="CaixaDeTexto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8" name="CaixaDeTexto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69" name="CaixaDeTexto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0" name="CaixaDeTexto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1" name="CaixaDeTexto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2" name="CaixaDeTexto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3" name="CaixaDeTexto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4665133" y="9313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4" name="CaixaDeTexto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5" name="CaixaDeTexto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6" name="CaixaDeTexto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7" name="CaixaDeTexto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8" name="CaixaDeTexto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79" name="CaixaDeTexto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0" name="CaixaDeTexto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1" name="CaixaDeTexto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2" name="CaixaDeTexto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3" name="CaixaDeTexto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4" name="CaixaDeTexto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5" name="CaixaDeTexto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6" name="CaixaDeTexto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7" name="CaixaDeTexto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4665133" y="100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8" name="CaixaDeTexto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89" name="CaixaDeTexto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0" name="CaixaDeTexto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1" name="CaixaDeTexto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2" name="CaixaDeTexto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3" name="CaixaDeTexto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4" name="CaixaDeTexto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5" name="CaixaDeTexto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6" name="CaixaDeTexto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7" name="CaixaDeTexto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8" name="CaixaDeTexto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499" name="CaixaDeTexto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0" name="CaixaDeTexto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1" name="CaixaDeTexto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2" name="CaixaDeTexto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3" name="CaixaDeTexto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4" name="CaixaDeTexto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5" name="CaixaDeTexto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6" name="CaixaDeTexto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7" name="CaixaDeTexto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8" name="CaixaDeTexto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09" name="CaixaDeTexto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0" name="CaixaDeTexto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1" name="CaixaDeTexto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2" name="CaixaDeTexto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3" name="CaixaDeTexto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4" name="CaixaDeTexto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5" name="CaixaDeTexto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6" name="CaixaDeTexto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7" name="CaixaDeTexto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8" name="CaixaDeTexto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19" name="CaixaDeTexto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0" name="CaixaDeTexto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1" name="CaixaDeTexto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2" name="CaixaDeTexto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3" name="CaixaDeTexto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4" name="CaixaDeTexto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5" name="CaixaDeTexto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6" name="CaixaDeTexto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7" name="CaixaDeTexto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8" name="CaixaDeTexto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4665133" y="1031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29" name="CaixaDeTexto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0" name="CaixaDeTexto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1" name="CaixaDeTexto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2" name="CaixaDeTexto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3" name="CaixaDeTexto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4" name="CaixaDeTexto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5" name="CaixaDeTexto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6" name="CaixaDeTexto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7" name="CaixaDeTexto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8" name="CaixaDeTexto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39" name="CaixaDeTexto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0" name="CaixaDeTexto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1" name="CaixaDeTexto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2" name="CaixaDeTexto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3" name="CaixaDeTexto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4" name="CaixaDeTexto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5" name="CaixaDeTexto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6" name="CaixaDeTexto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7" name="CaixaDeTexto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8" name="CaixaDeTexto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49" name="CaixaDeTexto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0" name="CaixaDeTexto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1" name="CaixaDeTexto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2" name="CaixaDeTexto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3" name="CaixaDeTexto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4" name="CaixaDeTexto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5" name="CaixaDeTexto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6" name="CaixaDeTexto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7" name="CaixaDeTexto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8" name="CaixaDeTexto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59" name="CaixaDeTexto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0" name="CaixaDeTexto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1" name="CaixaDeTexto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2" name="CaixaDeTexto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3" name="CaixaDeTexto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4" name="CaixaDeTexto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5" name="CaixaDeTexto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6" name="CaixaDeTexto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7" name="CaixaDeTexto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8" name="CaixaDeTexto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69" name="CaixaDeTexto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0" name="CaixaDeTexto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1" name="CaixaDeTexto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2" name="CaixaDeTexto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3" name="CaixaDeTexto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4" name="CaixaDeTexto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5" name="CaixaDeTexto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6" name="CaixaDeTexto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7" name="CaixaDeTexto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8" name="CaixaDeTexto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79" name="CaixaDeTexto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0" name="CaixaDeTexto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1" name="CaixaDeTexto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2" name="CaixaDeTexto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3" name="CaixaDeTexto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4" name="CaixaDeTexto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5" name="CaixaDeTexto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6" name="CaixaDeTexto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7" name="CaixaDeTexto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8" name="CaixaDeTexto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89" name="CaixaDeTexto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0" name="CaixaDeTexto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1" name="CaixaDeTexto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2" name="CaixaDeTexto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3" name="CaixaDeTexto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4" name="CaixaDeTexto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5" name="CaixaDeTexto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6" name="CaixaDeTexto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7" name="CaixaDeTexto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8" name="CaixaDeTexto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4665133" y="15726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599" name="CaixaDeTexto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0" name="CaixaDeTexto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1" name="CaixaDeTexto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2" name="CaixaDeTexto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3" name="CaixaDeTexto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4" name="CaixaDeTexto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5" name="CaixaDeTexto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6" name="CaixaDeTexto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7" name="CaixaDeTexto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8" name="CaixaDeTexto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09" name="CaixaDeTexto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0" name="CaixaDeTexto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1" name="CaixaDeTexto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2" name="CaixaDeTexto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3" name="CaixaDeTexto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4" name="CaixaDeTexto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5" name="CaixaDeTexto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6" name="CaixaDeTexto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7" name="CaixaDeTexto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8" name="CaixaDeTexto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19" name="CaixaDeTexto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0" name="CaixaDeTexto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1" name="CaixaDeTexto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2" name="CaixaDeTexto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3" name="CaixaDeTexto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4" name="CaixaDeTexto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5" name="CaixaDeTexto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6" name="CaixaDeTexto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7" name="CaixaDeTexto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8" name="CaixaDeTexto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29" name="CaixaDeTexto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0" name="CaixaDeTexto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1" name="CaixaDeTexto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2" name="CaixaDeTexto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3" name="CaixaDeTexto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4" name="CaixaDeTexto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5" name="CaixaDeTexto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6" name="CaixaDeTexto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7" name="CaixaDeTexto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8" name="CaixaDeTexto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39" name="CaixaDeTexto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495300</xdr:colOff>
      <xdr:row>42</xdr:row>
      <xdr:rowOff>0</xdr:rowOff>
    </xdr:from>
    <xdr:ext cx="184731" cy="264560"/>
    <xdr:sp macro="" textlink="">
      <xdr:nvSpPr>
        <xdr:cNvPr id="1640" name="CaixaDeTexto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4665133" y="1988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0</xdr:col>
      <xdr:colOff>981075</xdr:colOff>
      <xdr:row>0</xdr:row>
      <xdr:rowOff>990600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54" t="-1199" r="8575" b="1199"/>
        <a:stretch>
          <a:fillRect/>
        </a:stretch>
      </xdr:blipFill>
      <xdr:spPr bwMode="auto">
        <a:xfrm>
          <a:off x="171450" y="47625"/>
          <a:ext cx="8096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273050</xdr:colOff>
      <xdr:row>1</xdr:row>
      <xdr:rowOff>165100</xdr:rowOff>
    </xdr:from>
    <xdr:to>
      <xdr:col>7</xdr:col>
      <xdr:colOff>165100</xdr:colOff>
      <xdr:row>5</xdr:row>
      <xdr:rowOff>38100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263650" y="336550"/>
          <a:ext cx="8035925" cy="81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PREFEITURA MUNICIPAL DE TIMOTEO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SECRETARIA MUNICPAL DE PLANEJAMENTO, URBANISMO E MEIO AMBIENTE </a:t>
          </a:r>
        </a:p>
        <a:p>
          <a:pPr algn="ctr" rtl="0">
            <a:defRPr sz="1000"/>
          </a:pPr>
          <a:r>
            <a:rPr lang="pt-BR" sz="14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Av. Acesita, 3230 - Bairro São José - Timóteo - Fone (31) 3847-4700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1</xdr:row>
          <xdr:rowOff>57150</xdr:rowOff>
        </xdr:from>
        <xdr:to>
          <xdr:col>2</xdr:col>
          <xdr:colOff>466725</xdr:colOff>
          <xdr:row>3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186783</xdr:colOff>
      <xdr:row>0</xdr:row>
      <xdr:rowOff>69696</xdr:rowOff>
    </xdr:from>
    <xdr:to>
      <xdr:col>1</xdr:col>
      <xdr:colOff>639622</xdr:colOff>
      <xdr:row>0</xdr:row>
      <xdr:rowOff>714375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83" y="69696"/>
          <a:ext cx="814789" cy="644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569177</xdr:colOff>
      <xdr:row>0</xdr:row>
      <xdr:rowOff>46464</xdr:rowOff>
    </xdr:from>
    <xdr:to>
      <xdr:col>7</xdr:col>
      <xdr:colOff>371475</xdr:colOff>
      <xdr:row>0</xdr:row>
      <xdr:rowOff>731799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45502" y="46464"/>
          <a:ext cx="5688748" cy="685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PREFEITURA MUNICIPAL DE TIMÓTEO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 Secretaria Municipal de Planejamento, Urbanismo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e Meio Ambiente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FONE - (31) 3847 - 4751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endParaRPr lang="pt-BR" sz="14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273050</xdr:colOff>
      <xdr:row>1</xdr:row>
      <xdr:rowOff>165100</xdr:rowOff>
    </xdr:from>
    <xdr:to>
      <xdr:col>7</xdr:col>
      <xdr:colOff>165100</xdr:colOff>
      <xdr:row>5</xdr:row>
      <xdr:rowOff>38100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263650" y="336550"/>
          <a:ext cx="7426325" cy="81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PREFEITURA MUNICIPAL DE TIMOTEO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SECRETARIA MUNICPAL DE PLANEJAMENTO, URBANISMO E MEIO AMBIENTE </a:t>
          </a:r>
        </a:p>
        <a:p>
          <a:pPr algn="ctr" rtl="0">
            <a:defRPr sz="1000"/>
          </a:pPr>
          <a:r>
            <a:rPr lang="pt-BR" sz="14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Av. Acesita, 3230 - Bairro São José - Timóteo - Fone (31) 3847-4700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1</xdr:row>
          <xdr:rowOff>57150</xdr:rowOff>
        </xdr:from>
        <xdr:to>
          <xdr:col>2</xdr:col>
          <xdr:colOff>466725</xdr:colOff>
          <xdr:row>3</xdr:row>
          <xdr:rowOff>171450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001\Sede\Planejamento\Projetista\DANIELA\OBRAS\PAVIMENTN&#199;&#195;O-NOVO-TEMPO\PAVIMENTA&#199;&#195;O%20-%20PR.%20SONIA\PLANILHA%20DE%20OR&#199;AMENTO\PLANILH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001\arquivos$\Sede\Planejamento\Projetista\DANIELA\OBRAS\PAVIMENTA&#199;&#195;O-RECANTO-VERDE\PAVIMENTA&#199;&#195;O%20RECANTO%20VERDE-%20RUA%20MURICI\PROJETOS%20E%20OR&#199;AMENTO\Planilha%20Or&#231;ament&#225;ria%20de%20Custos%20-%20Rua%20Muri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camentaria"/>
      <sheetName val="MODELO"/>
      <sheetName val="MEM"/>
    </sheetNames>
    <sheetDataSet>
      <sheetData sheetId="0">
        <row r="12">
          <cell r="A12">
            <v>1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F6D8-3C9F-47BA-BE8F-23D677A5732F}">
  <sheetPr>
    <tabColor theme="5"/>
    <pageSetUpPr fitToPage="1"/>
  </sheetPr>
  <dimension ref="A1:K59"/>
  <sheetViews>
    <sheetView showGridLines="0" showZeros="0" tabSelected="1" view="pageBreakPreview" topLeftCell="A40" zoomScale="98" zoomScaleNormal="98" zoomScaleSheetLayoutView="98" workbookViewId="0">
      <selection activeCell="J13" sqref="J13"/>
    </sheetView>
  </sheetViews>
  <sheetFormatPr defaultRowHeight="12.75" x14ac:dyDescent="0.2"/>
  <cols>
    <col min="1" max="1" width="5.42578125" style="2" bestFit="1" customWidth="1"/>
    <col min="2" max="2" width="10.7109375" style="2" bestFit="1" customWidth="1"/>
    <col min="3" max="3" width="46.28515625" style="2" customWidth="1"/>
    <col min="4" max="4" width="9.140625" style="2"/>
    <col min="5" max="5" width="14.5703125" style="2" customWidth="1"/>
    <col min="6" max="6" width="11.5703125" style="2" customWidth="1"/>
    <col min="7" max="7" width="10.7109375" style="2" customWidth="1"/>
    <col min="8" max="8" width="17.140625" style="2" customWidth="1"/>
    <col min="9" max="9" width="12" style="2" bestFit="1" customWidth="1"/>
    <col min="10" max="10" width="10.5703125" style="2" bestFit="1" customWidth="1"/>
    <col min="11" max="11" width="9.140625" style="48"/>
    <col min="12" max="12" width="10.5703125" style="2" bestFit="1" customWidth="1"/>
    <col min="13" max="255" width="9.140625" style="2"/>
    <col min="256" max="256" width="5.42578125" style="2" bestFit="1" customWidth="1"/>
    <col min="257" max="257" width="10.7109375" style="2" bestFit="1" customWidth="1"/>
    <col min="258" max="258" width="46.28515625" style="2" customWidth="1"/>
    <col min="259" max="259" width="9.140625" style="2"/>
    <col min="260" max="263" width="12.28515625" style="2" customWidth="1"/>
    <col min="264" max="267" width="9.140625" style="2"/>
    <col min="268" max="268" width="10.5703125" style="2" bestFit="1" customWidth="1"/>
    <col min="269" max="511" width="9.140625" style="2"/>
    <col min="512" max="512" width="5.42578125" style="2" bestFit="1" customWidth="1"/>
    <col min="513" max="513" width="10.7109375" style="2" bestFit="1" customWidth="1"/>
    <col min="514" max="514" width="46.28515625" style="2" customWidth="1"/>
    <col min="515" max="515" width="9.140625" style="2"/>
    <col min="516" max="519" width="12.28515625" style="2" customWidth="1"/>
    <col min="520" max="523" width="9.140625" style="2"/>
    <col min="524" max="524" width="10.5703125" style="2" bestFit="1" customWidth="1"/>
    <col min="525" max="767" width="9.140625" style="2"/>
    <col min="768" max="768" width="5.42578125" style="2" bestFit="1" customWidth="1"/>
    <col min="769" max="769" width="10.7109375" style="2" bestFit="1" customWidth="1"/>
    <col min="770" max="770" width="46.28515625" style="2" customWidth="1"/>
    <col min="771" max="771" width="9.140625" style="2"/>
    <col min="772" max="775" width="12.28515625" style="2" customWidth="1"/>
    <col min="776" max="779" width="9.140625" style="2"/>
    <col min="780" max="780" width="10.5703125" style="2" bestFit="1" customWidth="1"/>
    <col min="781" max="1023" width="9.140625" style="2"/>
    <col min="1024" max="1024" width="5.42578125" style="2" bestFit="1" customWidth="1"/>
    <col min="1025" max="1025" width="10.7109375" style="2" bestFit="1" customWidth="1"/>
    <col min="1026" max="1026" width="46.28515625" style="2" customWidth="1"/>
    <col min="1027" max="1027" width="9.140625" style="2"/>
    <col min="1028" max="1031" width="12.28515625" style="2" customWidth="1"/>
    <col min="1032" max="1035" width="9.140625" style="2"/>
    <col min="1036" max="1036" width="10.5703125" style="2" bestFit="1" customWidth="1"/>
    <col min="1037" max="1279" width="9.140625" style="2"/>
    <col min="1280" max="1280" width="5.42578125" style="2" bestFit="1" customWidth="1"/>
    <col min="1281" max="1281" width="10.7109375" style="2" bestFit="1" customWidth="1"/>
    <col min="1282" max="1282" width="46.28515625" style="2" customWidth="1"/>
    <col min="1283" max="1283" width="9.140625" style="2"/>
    <col min="1284" max="1287" width="12.28515625" style="2" customWidth="1"/>
    <col min="1288" max="1291" width="9.140625" style="2"/>
    <col min="1292" max="1292" width="10.5703125" style="2" bestFit="1" customWidth="1"/>
    <col min="1293" max="1535" width="9.140625" style="2"/>
    <col min="1536" max="1536" width="5.42578125" style="2" bestFit="1" customWidth="1"/>
    <col min="1537" max="1537" width="10.7109375" style="2" bestFit="1" customWidth="1"/>
    <col min="1538" max="1538" width="46.28515625" style="2" customWidth="1"/>
    <col min="1539" max="1539" width="9.140625" style="2"/>
    <col min="1540" max="1543" width="12.28515625" style="2" customWidth="1"/>
    <col min="1544" max="1547" width="9.140625" style="2"/>
    <col min="1548" max="1548" width="10.5703125" style="2" bestFit="1" customWidth="1"/>
    <col min="1549" max="1791" width="9.140625" style="2"/>
    <col min="1792" max="1792" width="5.42578125" style="2" bestFit="1" customWidth="1"/>
    <col min="1793" max="1793" width="10.7109375" style="2" bestFit="1" customWidth="1"/>
    <col min="1794" max="1794" width="46.28515625" style="2" customWidth="1"/>
    <col min="1795" max="1795" width="9.140625" style="2"/>
    <col min="1796" max="1799" width="12.28515625" style="2" customWidth="1"/>
    <col min="1800" max="1803" width="9.140625" style="2"/>
    <col min="1804" max="1804" width="10.5703125" style="2" bestFit="1" customWidth="1"/>
    <col min="1805" max="2047" width="9.140625" style="2"/>
    <col min="2048" max="2048" width="5.42578125" style="2" bestFit="1" customWidth="1"/>
    <col min="2049" max="2049" width="10.7109375" style="2" bestFit="1" customWidth="1"/>
    <col min="2050" max="2050" width="46.28515625" style="2" customWidth="1"/>
    <col min="2051" max="2051" width="9.140625" style="2"/>
    <col min="2052" max="2055" width="12.28515625" style="2" customWidth="1"/>
    <col min="2056" max="2059" width="9.140625" style="2"/>
    <col min="2060" max="2060" width="10.5703125" style="2" bestFit="1" customWidth="1"/>
    <col min="2061" max="2303" width="9.140625" style="2"/>
    <col min="2304" max="2304" width="5.42578125" style="2" bestFit="1" customWidth="1"/>
    <col min="2305" max="2305" width="10.7109375" style="2" bestFit="1" customWidth="1"/>
    <col min="2306" max="2306" width="46.28515625" style="2" customWidth="1"/>
    <col min="2307" max="2307" width="9.140625" style="2"/>
    <col min="2308" max="2311" width="12.28515625" style="2" customWidth="1"/>
    <col min="2312" max="2315" width="9.140625" style="2"/>
    <col min="2316" max="2316" width="10.5703125" style="2" bestFit="1" customWidth="1"/>
    <col min="2317" max="2559" width="9.140625" style="2"/>
    <col min="2560" max="2560" width="5.42578125" style="2" bestFit="1" customWidth="1"/>
    <col min="2561" max="2561" width="10.7109375" style="2" bestFit="1" customWidth="1"/>
    <col min="2562" max="2562" width="46.28515625" style="2" customWidth="1"/>
    <col min="2563" max="2563" width="9.140625" style="2"/>
    <col min="2564" max="2567" width="12.28515625" style="2" customWidth="1"/>
    <col min="2568" max="2571" width="9.140625" style="2"/>
    <col min="2572" max="2572" width="10.5703125" style="2" bestFit="1" customWidth="1"/>
    <col min="2573" max="2815" width="9.140625" style="2"/>
    <col min="2816" max="2816" width="5.42578125" style="2" bestFit="1" customWidth="1"/>
    <col min="2817" max="2817" width="10.7109375" style="2" bestFit="1" customWidth="1"/>
    <col min="2818" max="2818" width="46.28515625" style="2" customWidth="1"/>
    <col min="2819" max="2819" width="9.140625" style="2"/>
    <col min="2820" max="2823" width="12.28515625" style="2" customWidth="1"/>
    <col min="2824" max="2827" width="9.140625" style="2"/>
    <col min="2828" max="2828" width="10.5703125" style="2" bestFit="1" customWidth="1"/>
    <col min="2829" max="3071" width="9.140625" style="2"/>
    <col min="3072" max="3072" width="5.42578125" style="2" bestFit="1" customWidth="1"/>
    <col min="3073" max="3073" width="10.7109375" style="2" bestFit="1" customWidth="1"/>
    <col min="3074" max="3074" width="46.28515625" style="2" customWidth="1"/>
    <col min="3075" max="3075" width="9.140625" style="2"/>
    <col min="3076" max="3079" width="12.28515625" style="2" customWidth="1"/>
    <col min="3080" max="3083" width="9.140625" style="2"/>
    <col min="3084" max="3084" width="10.5703125" style="2" bestFit="1" customWidth="1"/>
    <col min="3085" max="3327" width="9.140625" style="2"/>
    <col min="3328" max="3328" width="5.42578125" style="2" bestFit="1" customWidth="1"/>
    <col min="3329" max="3329" width="10.7109375" style="2" bestFit="1" customWidth="1"/>
    <col min="3330" max="3330" width="46.28515625" style="2" customWidth="1"/>
    <col min="3331" max="3331" width="9.140625" style="2"/>
    <col min="3332" max="3335" width="12.28515625" style="2" customWidth="1"/>
    <col min="3336" max="3339" width="9.140625" style="2"/>
    <col min="3340" max="3340" width="10.5703125" style="2" bestFit="1" customWidth="1"/>
    <col min="3341" max="3583" width="9.140625" style="2"/>
    <col min="3584" max="3584" width="5.42578125" style="2" bestFit="1" customWidth="1"/>
    <col min="3585" max="3585" width="10.7109375" style="2" bestFit="1" customWidth="1"/>
    <col min="3586" max="3586" width="46.28515625" style="2" customWidth="1"/>
    <col min="3587" max="3587" width="9.140625" style="2"/>
    <col min="3588" max="3591" width="12.28515625" style="2" customWidth="1"/>
    <col min="3592" max="3595" width="9.140625" style="2"/>
    <col min="3596" max="3596" width="10.5703125" style="2" bestFit="1" customWidth="1"/>
    <col min="3597" max="3839" width="9.140625" style="2"/>
    <col min="3840" max="3840" width="5.42578125" style="2" bestFit="1" customWidth="1"/>
    <col min="3841" max="3841" width="10.7109375" style="2" bestFit="1" customWidth="1"/>
    <col min="3842" max="3842" width="46.28515625" style="2" customWidth="1"/>
    <col min="3843" max="3843" width="9.140625" style="2"/>
    <col min="3844" max="3847" width="12.28515625" style="2" customWidth="1"/>
    <col min="3848" max="3851" width="9.140625" style="2"/>
    <col min="3852" max="3852" width="10.5703125" style="2" bestFit="1" customWidth="1"/>
    <col min="3853" max="4095" width="9.140625" style="2"/>
    <col min="4096" max="4096" width="5.42578125" style="2" bestFit="1" customWidth="1"/>
    <col min="4097" max="4097" width="10.7109375" style="2" bestFit="1" customWidth="1"/>
    <col min="4098" max="4098" width="46.28515625" style="2" customWidth="1"/>
    <col min="4099" max="4099" width="9.140625" style="2"/>
    <col min="4100" max="4103" width="12.28515625" style="2" customWidth="1"/>
    <col min="4104" max="4107" width="9.140625" style="2"/>
    <col min="4108" max="4108" width="10.5703125" style="2" bestFit="1" customWidth="1"/>
    <col min="4109" max="4351" width="9.140625" style="2"/>
    <col min="4352" max="4352" width="5.42578125" style="2" bestFit="1" customWidth="1"/>
    <col min="4353" max="4353" width="10.7109375" style="2" bestFit="1" customWidth="1"/>
    <col min="4354" max="4354" width="46.28515625" style="2" customWidth="1"/>
    <col min="4355" max="4355" width="9.140625" style="2"/>
    <col min="4356" max="4359" width="12.28515625" style="2" customWidth="1"/>
    <col min="4360" max="4363" width="9.140625" style="2"/>
    <col min="4364" max="4364" width="10.5703125" style="2" bestFit="1" customWidth="1"/>
    <col min="4365" max="4607" width="9.140625" style="2"/>
    <col min="4608" max="4608" width="5.42578125" style="2" bestFit="1" customWidth="1"/>
    <col min="4609" max="4609" width="10.7109375" style="2" bestFit="1" customWidth="1"/>
    <col min="4610" max="4610" width="46.28515625" style="2" customWidth="1"/>
    <col min="4611" max="4611" width="9.140625" style="2"/>
    <col min="4612" max="4615" width="12.28515625" style="2" customWidth="1"/>
    <col min="4616" max="4619" width="9.140625" style="2"/>
    <col min="4620" max="4620" width="10.5703125" style="2" bestFit="1" customWidth="1"/>
    <col min="4621" max="4863" width="9.140625" style="2"/>
    <col min="4864" max="4864" width="5.42578125" style="2" bestFit="1" customWidth="1"/>
    <col min="4865" max="4865" width="10.7109375" style="2" bestFit="1" customWidth="1"/>
    <col min="4866" max="4866" width="46.28515625" style="2" customWidth="1"/>
    <col min="4867" max="4867" width="9.140625" style="2"/>
    <col min="4868" max="4871" width="12.28515625" style="2" customWidth="1"/>
    <col min="4872" max="4875" width="9.140625" style="2"/>
    <col min="4876" max="4876" width="10.5703125" style="2" bestFit="1" customWidth="1"/>
    <col min="4877" max="5119" width="9.140625" style="2"/>
    <col min="5120" max="5120" width="5.42578125" style="2" bestFit="1" customWidth="1"/>
    <col min="5121" max="5121" width="10.7109375" style="2" bestFit="1" customWidth="1"/>
    <col min="5122" max="5122" width="46.28515625" style="2" customWidth="1"/>
    <col min="5123" max="5123" width="9.140625" style="2"/>
    <col min="5124" max="5127" width="12.28515625" style="2" customWidth="1"/>
    <col min="5128" max="5131" width="9.140625" style="2"/>
    <col min="5132" max="5132" width="10.5703125" style="2" bestFit="1" customWidth="1"/>
    <col min="5133" max="5375" width="9.140625" style="2"/>
    <col min="5376" max="5376" width="5.42578125" style="2" bestFit="1" customWidth="1"/>
    <col min="5377" max="5377" width="10.7109375" style="2" bestFit="1" customWidth="1"/>
    <col min="5378" max="5378" width="46.28515625" style="2" customWidth="1"/>
    <col min="5379" max="5379" width="9.140625" style="2"/>
    <col min="5380" max="5383" width="12.28515625" style="2" customWidth="1"/>
    <col min="5384" max="5387" width="9.140625" style="2"/>
    <col min="5388" max="5388" width="10.5703125" style="2" bestFit="1" customWidth="1"/>
    <col min="5389" max="5631" width="9.140625" style="2"/>
    <col min="5632" max="5632" width="5.42578125" style="2" bestFit="1" customWidth="1"/>
    <col min="5633" max="5633" width="10.7109375" style="2" bestFit="1" customWidth="1"/>
    <col min="5634" max="5634" width="46.28515625" style="2" customWidth="1"/>
    <col min="5635" max="5635" width="9.140625" style="2"/>
    <col min="5636" max="5639" width="12.28515625" style="2" customWidth="1"/>
    <col min="5640" max="5643" width="9.140625" style="2"/>
    <col min="5644" max="5644" width="10.5703125" style="2" bestFit="1" customWidth="1"/>
    <col min="5645" max="5887" width="9.140625" style="2"/>
    <col min="5888" max="5888" width="5.42578125" style="2" bestFit="1" customWidth="1"/>
    <col min="5889" max="5889" width="10.7109375" style="2" bestFit="1" customWidth="1"/>
    <col min="5890" max="5890" width="46.28515625" style="2" customWidth="1"/>
    <col min="5891" max="5891" width="9.140625" style="2"/>
    <col min="5892" max="5895" width="12.28515625" style="2" customWidth="1"/>
    <col min="5896" max="5899" width="9.140625" style="2"/>
    <col min="5900" max="5900" width="10.5703125" style="2" bestFit="1" customWidth="1"/>
    <col min="5901" max="6143" width="9.140625" style="2"/>
    <col min="6144" max="6144" width="5.42578125" style="2" bestFit="1" customWidth="1"/>
    <col min="6145" max="6145" width="10.7109375" style="2" bestFit="1" customWidth="1"/>
    <col min="6146" max="6146" width="46.28515625" style="2" customWidth="1"/>
    <col min="6147" max="6147" width="9.140625" style="2"/>
    <col min="6148" max="6151" width="12.28515625" style="2" customWidth="1"/>
    <col min="6152" max="6155" width="9.140625" style="2"/>
    <col min="6156" max="6156" width="10.5703125" style="2" bestFit="1" customWidth="1"/>
    <col min="6157" max="6399" width="9.140625" style="2"/>
    <col min="6400" max="6400" width="5.42578125" style="2" bestFit="1" customWidth="1"/>
    <col min="6401" max="6401" width="10.7109375" style="2" bestFit="1" customWidth="1"/>
    <col min="6402" max="6402" width="46.28515625" style="2" customWidth="1"/>
    <col min="6403" max="6403" width="9.140625" style="2"/>
    <col min="6404" max="6407" width="12.28515625" style="2" customWidth="1"/>
    <col min="6408" max="6411" width="9.140625" style="2"/>
    <col min="6412" max="6412" width="10.5703125" style="2" bestFit="1" customWidth="1"/>
    <col min="6413" max="6655" width="9.140625" style="2"/>
    <col min="6656" max="6656" width="5.42578125" style="2" bestFit="1" customWidth="1"/>
    <col min="6657" max="6657" width="10.7109375" style="2" bestFit="1" customWidth="1"/>
    <col min="6658" max="6658" width="46.28515625" style="2" customWidth="1"/>
    <col min="6659" max="6659" width="9.140625" style="2"/>
    <col min="6660" max="6663" width="12.28515625" style="2" customWidth="1"/>
    <col min="6664" max="6667" width="9.140625" style="2"/>
    <col min="6668" max="6668" width="10.5703125" style="2" bestFit="1" customWidth="1"/>
    <col min="6669" max="6911" width="9.140625" style="2"/>
    <col min="6912" max="6912" width="5.42578125" style="2" bestFit="1" customWidth="1"/>
    <col min="6913" max="6913" width="10.7109375" style="2" bestFit="1" customWidth="1"/>
    <col min="6914" max="6914" width="46.28515625" style="2" customWidth="1"/>
    <col min="6915" max="6915" width="9.140625" style="2"/>
    <col min="6916" max="6919" width="12.28515625" style="2" customWidth="1"/>
    <col min="6920" max="6923" width="9.140625" style="2"/>
    <col min="6924" max="6924" width="10.5703125" style="2" bestFit="1" customWidth="1"/>
    <col min="6925" max="7167" width="9.140625" style="2"/>
    <col min="7168" max="7168" width="5.42578125" style="2" bestFit="1" customWidth="1"/>
    <col min="7169" max="7169" width="10.7109375" style="2" bestFit="1" customWidth="1"/>
    <col min="7170" max="7170" width="46.28515625" style="2" customWidth="1"/>
    <col min="7171" max="7171" width="9.140625" style="2"/>
    <col min="7172" max="7175" width="12.28515625" style="2" customWidth="1"/>
    <col min="7176" max="7179" width="9.140625" style="2"/>
    <col min="7180" max="7180" width="10.5703125" style="2" bestFit="1" customWidth="1"/>
    <col min="7181" max="7423" width="9.140625" style="2"/>
    <col min="7424" max="7424" width="5.42578125" style="2" bestFit="1" customWidth="1"/>
    <col min="7425" max="7425" width="10.7109375" style="2" bestFit="1" customWidth="1"/>
    <col min="7426" max="7426" width="46.28515625" style="2" customWidth="1"/>
    <col min="7427" max="7427" width="9.140625" style="2"/>
    <col min="7428" max="7431" width="12.28515625" style="2" customWidth="1"/>
    <col min="7432" max="7435" width="9.140625" style="2"/>
    <col min="7436" max="7436" width="10.5703125" style="2" bestFit="1" customWidth="1"/>
    <col min="7437" max="7679" width="9.140625" style="2"/>
    <col min="7680" max="7680" width="5.42578125" style="2" bestFit="1" customWidth="1"/>
    <col min="7681" max="7681" width="10.7109375" style="2" bestFit="1" customWidth="1"/>
    <col min="7682" max="7682" width="46.28515625" style="2" customWidth="1"/>
    <col min="7683" max="7683" width="9.140625" style="2"/>
    <col min="7684" max="7687" width="12.28515625" style="2" customWidth="1"/>
    <col min="7688" max="7691" width="9.140625" style="2"/>
    <col min="7692" max="7692" width="10.5703125" style="2" bestFit="1" customWidth="1"/>
    <col min="7693" max="7935" width="9.140625" style="2"/>
    <col min="7936" max="7936" width="5.42578125" style="2" bestFit="1" customWidth="1"/>
    <col min="7937" max="7937" width="10.7109375" style="2" bestFit="1" customWidth="1"/>
    <col min="7938" max="7938" width="46.28515625" style="2" customWidth="1"/>
    <col min="7939" max="7939" width="9.140625" style="2"/>
    <col min="7940" max="7943" width="12.28515625" style="2" customWidth="1"/>
    <col min="7944" max="7947" width="9.140625" style="2"/>
    <col min="7948" max="7948" width="10.5703125" style="2" bestFit="1" customWidth="1"/>
    <col min="7949" max="8191" width="9.140625" style="2"/>
    <col min="8192" max="8192" width="5.42578125" style="2" bestFit="1" customWidth="1"/>
    <col min="8193" max="8193" width="10.7109375" style="2" bestFit="1" customWidth="1"/>
    <col min="8194" max="8194" width="46.28515625" style="2" customWidth="1"/>
    <col min="8195" max="8195" width="9.140625" style="2"/>
    <col min="8196" max="8199" width="12.28515625" style="2" customWidth="1"/>
    <col min="8200" max="8203" width="9.140625" style="2"/>
    <col min="8204" max="8204" width="10.5703125" style="2" bestFit="1" customWidth="1"/>
    <col min="8205" max="8447" width="9.140625" style="2"/>
    <col min="8448" max="8448" width="5.42578125" style="2" bestFit="1" customWidth="1"/>
    <col min="8449" max="8449" width="10.7109375" style="2" bestFit="1" customWidth="1"/>
    <col min="8450" max="8450" width="46.28515625" style="2" customWidth="1"/>
    <col min="8451" max="8451" width="9.140625" style="2"/>
    <col min="8452" max="8455" width="12.28515625" style="2" customWidth="1"/>
    <col min="8456" max="8459" width="9.140625" style="2"/>
    <col min="8460" max="8460" width="10.5703125" style="2" bestFit="1" customWidth="1"/>
    <col min="8461" max="8703" width="9.140625" style="2"/>
    <col min="8704" max="8704" width="5.42578125" style="2" bestFit="1" customWidth="1"/>
    <col min="8705" max="8705" width="10.7109375" style="2" bestFit="1" customWidth="1"/>
    <col min="8706" max="8706" width="46.28515625" style="2" customWidth="1"/>
    <col min="8707" max="8707" width="9.140625" style="2"/>
    <col min="8708" max="8711" width="12.28515625" style="2" customWidth="1"/>
    <col min="8712" max="8715" width="9.140625" style="2"/>
    <col min="8716" max="8716" width="10.5703125" style="2" bestFit="1" customWidth="1"/>
    <col min="8717" max="8959" width="9.140625" style="2"/>
    <col min="8960" max="8960" width="5.42578125" style="2" bestFit="1" customWidth="1"/>
    <col min="8961" max="8961" width="10.7109375" style="2" bestFit="1" customWidth="1"/>
    <col min="8962" max="8962" width="46.28515625" style="2" customWidth="1"/>
    <col min="8963" max="8963" width="9.140625" style="2"/>
    <col min="8964" max="8967" width="12.28515625" style="2" customWidth="1"/>
    <col min="8968" max="8971" width="9.140625" style="2"/>
    <col min="8972" max="8972" width="10.5703125" style="2" bestFit="1" customWidth="1"/>
    <col min="8973" max="9215" width="9.140625" style="2"/>
    <col min="9216" max="9216" width="5.42578125" style="2" bestFit="1" customWidth="1"/>
    <col min="9217" max="9217" width="10.7109375" style="2" bestFit="1" customWidth="1"/>
    <col min="9218" max="9218" width="46.28515625" style="2" customWidth="1"/>
    <col min="9219" max="9219" width="9.140625" style="2"/>
    <col min="9220" max="9223" width="12.28515625" style="2" customWidth="1"/>
    <col min="9224" max="9227" width="9.140625" style="2"/>
    <col min="9228" max="9228" width="10.5703125" style="2" bestFit="1" customWidth="1"/>
    <col min="9229" max="9471" width="9.140625" style="2"/>
    <col min="9472" max="9472" width="5.42578125" style="2" bestFit="1" customWidth="1"/>
    <col min="9473" max="9473" width="10.7109375" style="2" bestFit="1" customWidth="1"/>
    <col min="9474" max="9474" width="46.28515625" style="2" customWidth="1"/>
    <col min="9475" max="9475" width="9.140625" style="2"/>
    <col min="9476" max="9479" width="12.28515625" style="2" customWidth="1"/>
    <col min="9480" max="9483" width="9.140625" style="2"/>
    <col min="9484" max="9484" width="10.5703125" style="2" bestFit="1" customWidth="1"/>
    <col min="9485" max="9727" width="9.140625" style="2"/>
    <col min="9728" max="9728" width="5.42578125" style="2" bestFit="1" customWidth="1"/>
    <col min="9729" max="9729" width="10.7109375" style="2" bestFit="1" customWidth="1"/>
    <col min="9730" max="9730" width="46.28515625" style="2" customWidth="1"/>
    <col min="9731" max="9731" width="9.140625" style="2"/>
    <col min="9732" max="9735" width="12.28515625" style="2" customWidth="1"/>
    <col min="9736" max="9739" width="9.140625" style="2"/>
    <col min="9740" max="9740" width="10.5703125" style="2" bestFit="1" customWidth="1"/>
    <col min="9741" max="9983" width="9.140625" style="2"/>
    <col min="9984" max="9984" width="5.42578125" style="2" bestFit="1" customWidth="1"/>
    <col min="9985" max="9985" width="10.7109375" style="2" bestFit="1" customWidth="1"/>
    <col min="9986" max="9986" width="46.28515625" style="2" customWidth="1"/>
    <col min="9987" max="9987" width="9.140625" style="2"/>
    <col min="9988" max="9991" width="12.28515625" style="2" customWidth="1"/>
    <col min="9992" max="9995" width="9.140625" style="2"/>
    <col min="9996" max="9996" width="10.5703125" style="2" bestFit="1" customWidth="1"/>
    <col min="9997" max="10239" width="9.140625" style="2"/>
    <col min="10240" max="10240" width="5.42578125" style="2" bestFit="1" customWidth="1"/>
    <col min="10241" max="10241" width="10.7109375" style="2" bestFit="1" customWidth="1"/>
    <col min="10242" max="10242" width="46.28515625" style="2" customWidth="1"/>
    <col min="10243" max="10243" width="9.140625" style="2"/>
    <col min="10244" max="10247" width="12.28515625" style="2" customWidth="1"/>
    <col min="10248" max="10251" width="9.140625" style="2"/>
    <col min="10252" max="10252" width="10.5703125" style="2" bestFit="1" customWidth="1"/>
    <col min="10253" max="10495" width="9.140625" style="2"/>
    <col min="10496" max="10496" width="5.42578125" style="2" bestFit="1" customWidth="1"/>
    <col min="10497" max="10497" width="10.7109375" style="2" bestFit="1" customWidth="1"/>
    <col min="10498" max="10498" width="46.28515625" style="2" customWidth="1"/>
    <col min="10499" max="10499" width="9.140625" style="2"/>
    <col min="10500" max="10503" width="12.28515625" style="2" customWidth="1"/>
    <col min="10504" max="10507" width="9.140625" style="2"/>
    <col min="10508" max="10508" width="10.5703125" style="2" bestFit="1" customWidth="1"/>
    <col min="10509" max="10751" width="9.140625" style="2"/>
    <col min="10752" max="10752" width="5.42578125" style="2" bestFit="1" customWidth="1"/>
    <col min="10753" max="10753" width="10.7109375" style="2" bestFit="1" customWidth="1"/>
    <col min="10754" max="10754" width="46.28515625" style="2" customWidth="1"/>
    <col min="10755" max="10755" width="9.140625" style="2"/>
    <col min="10756" max="10759" width="12.28515625" style="2" customWidth="1"/>
    <col min="10760" max="10763" width="9.140625" style="2"/>
    <col min="10764" max="10764" width="10.5703125" style="2" bestFit="1" customWidth="1"/>
    <col min="10765" max="11007" width="9.140625" style="2"/>
    <col min="11008" max="11008" width="5.42578125" style="2" bestFit="1" customWidth="1"/>
    <col min="11009" max="11009" width="10.7109375" style="2" bestFit="1" customWidth="1"/>
    <col min="11010" max="11010" width="46.28515625" style="2" customWidth="1"/>
    <col min="11011" max="11011" width="9.140625" style="2"/>
    <col min="11012" max="11015" width="12.28515625" style="2" customWidth="1"/>
    <col min="11016" max="11019" width="9.140625" style="2"/>
    <col min="11020" max="11020" width="10.5703125" style="2" bestFit="1" customWidth="1"/>
    <col min="11021" max="11263" width="9.140625" style="2"/>
    <col min="11264" max="11264" width="5.42578125" style="2" bestFit="1" customWidth="1"/>
    <col min="11265" max="11265" width="10.7109375" style="2" bestFit="1" customWidth="1"/>
    <col min="11266" max="11266" width="46.28515625" style="2" customWidth="1"/>
    <col min="11267" max="11267" width="9.140625" style="2"/>
    <col min="11268" max="11271" width="12.28515625" style="2" customWidth="1"/>
    <col min="11272" max="11275" width="9.140625" style="2"/>
    <col min="11276" max="11276" width="10.5703125" style="2" bestFit="1" customWidth="1"/>
    <col min="11277" max="11519" width="9.140625" style="2"/>
    <col min="11520" max="11520" width="5.42578125" style="2" bestFit="1" customWidth="1"/>
    <col min="11521" max="11521" width="10.7109375" style="2" bestFit="1" customWidth="1"/>
    <col min="11522" max="11522" width="46.28515625" style="2" customWidth="1"/>
    <col min="11523" max="11523" width="9.140625" style="2"/>
    <col min="11524" max="11527" width="12.28515625" style="2" customWidth="1"/>
    <col min="11528" max="11531" width="9.140625" style="2"/>
    <col min="11532" max="11532" width="10.5703125" style="2" bestFit="1" customWidth="1"/>
    <col min="11533" max="11775" width="9.140625" style="2"/>
    <col min="11776" max="11776" width="5.42578125" style="2" bestFit="1" customWidth="1"/>
    <col min="11777" max="11777" width="10.7109375" style="2" bestFit="1" customWidth="1"/>
    <col min="11778" max="11778" width="46.28515625" style="2" customWidth="1"/>
    <col min="11779" max="11779" width="9.140625" style="2"/>
    <col min="11780" max="11783" width="12.28515625" style="2" customWidth="1"/>
    <col min="11784" max="11787" width="9.140625" style="2"/>
    <col min="11788" max="11788" width="10.5703125" style="2" bestFit="1" customWidth="1"/>
    <col min="11789" max="12031" width="9.140625" style="2"/>
    <col min="12032" max="12032" width="5.42578125" style="2" bestFit="1" customWidth="1"/>
    <col min="12033" max="12033" width="10.7109375" style="2" bestFit="1" customWidth="1"/>
    <col min="12034" max="12034" width="46.28515625" style="2" customWidth="1"/>
    <col min="12035" max="12035" width="9.140625" style="2"/>
    <col min="12036" max="12039" width="12.28515625" style="2" customWidth="1"/>
    <col min="12040" max="12043" width="9.140625" style="2"/>
    <col min="12044" max="12044" width="10.5703125" style="2" bestFit="1" customWidth="1"/>
    <col min="12045" max="12287" width="9.140625" style="2"/>
    <col min="12288" max="12288" width="5.42578125" style="2" bestFit="1" customWidth="1"/>
    <col min="12289" max="12289" width="10.7109375" style="2" bestFit="1" customWidth="1"/>
    <col min="12290" max="12290" width="46.28515625" style="2" customWidth="1"/>
    <col min="12291" max="12291" width="9.140625" style="2"/>
    <col min="12292" max="12295" width="12.28515625" style="2" customWidth="1"/>
    <col min="12296" max="12299" width="9.140625" style="2"/>
    <col min="12300" max="12300" width="10.5703125" style="2" bestFit="1" customWidth="1"/>
    <col min="12301" max="12543" width="9.140625" style="2"/>
    <col min="12544" max="12544" width="5.42578125" style="2" bestFit="1" customWidth="1"/>
    <col min="12545" max="12545" width="10.7109375" style="2" bestFit="1" customWidth="1"/>
    <col min="12546" max="12546" width="46.28515625" style="2" customWidth="1"/>
    <col min="12547" max="12547" width="9.140625" style="2"/>
    <col min="12548" max="12551" width="12.28515625" style="2" customWidth="1"/>
    <col min="12552" max="12555" width="9.140625" style="2"/>
    <col min="12556" max="12556" width="10.5703125" style="2" bestFit="1" customWidth="1"/>
    <col min="12557" max="12799" width="9.140625" style="2"/>
    <col min="12800" max="12800" width="5.42578125" style="2" bestFit="1" customWidth="1"/>
    <col min="12801" max="12801" width="10.7109375" style="2" bestFit="1" customWidth="1"/>
    <col min="12802" max="12802" width="46.28515625" style="2" customWidth="1"/>
    <col min="12803" max="12803" width="9.140625" style="2"/>
    <col min="12804" max="12807" width="12.28515625" style="2" customWidth="1"/>
    <col min="12808" max="12811" width="9.140625" style="2"/>
    <col min="12812" max="12812" width="10.5703125" style="2" bestFit="1" customWidth="1"/>
    <col min="12813" max="13055" width="9.140625" style="2"/>
    <col min="13056" max="13056" width="5.42578125" style="2" bestFit="1" customWidth="1"/>
    <col min="13057" max="13057" width="10.7109375" style="2" bestFit="1" customWidth="1"/>
    <col min="13058" max="13058" width="46.28515625" style="2" customWidth="1"/>
    <col min="13059" max="13059" width="9.140625" style="2"/>
    <col min="13060" max="13063" width="12.28515625" style="2" customWidth="1"/>
    <col min="13064" max="13067" width="9.140625" style="2"/>
    <col min="13068" max="13068" width="10.5703125" style="2" bestFit="1" customWidth="1"/>
    <col min="13069" max="13311" width="9.140625" style="2"/>
    <col min="13312" max="13312" width="5.42578125" style="2" bestFit="1" customWidth="1"/>
    <col min="13313" max="13313" width="10.7109375" style="2" bestFit="1" customWidth="1"/>
    <col min="13314" max="13314" width="46.28515625" style="2" customWidth="1"/>
    <col min="13315" max="13315" width="9.140625" style="2"/>
    <col min="13316" max="13319" width="12.28515625" style="2" customWidth="1"/>
    <col min="13320" max="13323" width="9.140625" style="2"/>
    <col min="13324" max="13324" width="10.5703125" style="2" bestFit="1" customWidth="1"/>
    <col min="13325" max="13567" width="9.140625" style="2"/>
    <col min="13568" max="13568" width="5.42578125" style="2" bestFit="1" customWidth="1"/>
    <col min="13569" max="13569" width="10.7109375" style="2" bestFit="1" customWidth="1"/>
    <col min="13570" max="13570" width="46.28515625" style="2" customWidth="1"/>
    <col min="13571" max="13571" width="9.140625" style="2"/>
    <col min="13572" max="13575" width="12.28515625" style="2" customWidth="1"/>
    <col min="13576" max="13579" width="9.140625" style="2"/>
    <col min="13580" max="13580" width="10.5703125" style="2" bestFit="1" customWidth="1"/>
    <col min="13581" max="13823" width="9.140625" style="2"/>
    <col min="13824" max="13824" width="5.42578125" style="2" bestFit="1" customWidth="1"/>
    <col min="13825" max="13825" width="10.7109375" style="2" bestFit="1" customWidth="1"/>
    <col min="13826" max="13826" width="46.28515625" style="2" customWidth="1"/>
    <col min="13827" max="13827" width="9.140625" style="2"/>
    <col min="13828" max="13831" width="12.28515625" style="2" customWidth="1"/>
    <col min="13832" max="13835" width="9.140625" style="2"/>
    <col min="13836" max="13836" width="10.5703125" style="2" bestFit="1" customWidth="1"/>
    <col min="13837" max="14079" width="9.140625" style="2"/>
    <col min="14080" max="14080" width="5.42578125" style="2" bestFit="1" customWidth="1"/>
    <col min="14081" max="14081" width="10.7109375" style="2" bestFit="1" customWidth="1"/>
    <col min="14082" max="14082" width="46.28515625" style="2" customWidth="1"/>
    <col min="14083" max="14083" width="9.140625" style="2"/>
    <col min="14084" max="14087" width="12.28515625" style="2" customWidth="1"/>
    <col min="14088" max="14091" width="9.140625" style="2"/>
    <col min="14092" max="14092" width="10.5703125" style="2" bestFit="1" customWidth="1"/>
    <col min="14093" max="14335" width="9.140625" style="2"/>
    <col min="14336" max="14336" width="5.42578125" style="2" bestFit="1" customWidth="1"/>
    <col min="14337" max="14337" width="10.7109375" style="2" bestFit="1" customWidth="1"/>
    <col min="14338" max="14338" width="46.28515625" style="2" customWidth="1"/>
    <col min="14339" max="14339" width="9.140625" style="2"/>
    <col min="14340" max="14343" width="12.28515625" style="2" customWidth="1"/>
    <col min="14344" max="14347" width="9.140625" style="2"/>
    <col min="14348" max="14348" width="10.5703125" style="2" bestFit="1" customWidth="1"/>
    <col min="14349" max="14591" width="9.140625" style="2"/>
    <col min="14592" max="14592" width="5.42578125" style="2" bestFit="1" customWidth="1"/>
    <col min="14593" max="14593" width="10.7109375" style="2" bestFit="1" customWidth="1"/>
    <col min="14594" max="14594" width="46.28515625" style="2" customWidth="1"/>
    <col min="14595" max="14595" width="9.140625" style="2"/>
    <col min="14596" max="14599" width="12.28515625" style="2" customWidth="1"/>
    <col min="14600" max="14603" width="9.140625" style="2"/>
    <col min="14604" max="14604" width="10.5703125" style="2" bestFit="1" customWidth="1"/>
    <col min="14605" max="14847" width="9.140625" style="2"/>
    <col min="14848" max="14848" width="5.42578125" style="2" bestFit="1" customWidth="1"/>
    <col min="14849" max="14849" width="10.7109375" style="2" bestFit="1" customWidth="1"/>
    <col min="14850" max="14850" width="46.28515625" style="2" customWidth="1"/>
    <col min="14851" max="14851" width="9.140625" style="2"/>
    <col min="14852" max="14855" width="12.28515625" style="2" customWidth="1"/>
    <col min="14856" max="14859" width="9.140625" style="2"/>
    <col min="14860" max="14860" width="10.5703125" style="2" bestFit="1" customWidth="1"/>
    <col min="14861" max="15103" width="9.140625" style="2"/>
    <col min="15104" max="15104" width="5.42578125" style="2" bestFit="1" customWidth="1"/>
    <col min="15105" max="15105" width="10.7109375" style="2" bestFit="1" customWidth="1"/>
    <col min="15106" max="15106" width="46.28515625" style="2" customWidth="1"/>
    <col min="15107" max="15107" width="9.140625" style="2"/>
    <col min="15108" max="15111" width="12.28515625" style="2" customWidth="1"/>
    <col min="15112" max="15115" width="9.140625" style="2"/>
    <col min="15116" max="15116" width="10.5703125" style="2" bestFit="1" customWidth="1"/>
    <col min="15117" max="15359" width="9.140625" style="2"/>
    <col min="15360" max="15360" width="5.42578125" style="2" bestFit="1" customWidth="1"/>
    <col min="15361" max="15361" width="10.7109375" style="2" bestFit="1" customWidth="1"/>
    <col min="15362" max="15362" width="46.28515625" style="2" customWidth="1"/>
    <col min="15363" max="15363" width="9.140625" style="2"/>
    <col min="15364" max="15367" width="12.28515625" style="2" customWidth="1"/>
    <col min="15368" max="15371" width="9.140625" style="2"/>
    <col min="15372" max="15372" width="10.5703125" style="2" bestFit="1" customWidth="1"/>
    <col min="15373" max="15615" width="9.140625" style="2"/>
    <col min="15616" max="15616" width="5.42578125" style="2" bestFit="1" customWidth="1"/>
    <col min="15617" max="15617" width="10.7109375" style="2" bestFit="1" customWidth="1"/>
    <col min="15618" max="15618" width="46.28515625" style="2" customWidth="1"/>
    <col min="15619" max="15619" width="9.140625" style="2"/>
    <col min="15620" max="15623" width="12.28515625" style="2" customWidth="1"/>
    <col min="15624" max="15627" width="9.140625" style="2"/>
    <col min="15628" max="15628" width="10.5703125" style="2" bestFit="1" customWidth="1"/>
    <col min="15629" max="15871" width="9.140625" style="2"/>
    <col min="15872" max="15872" width="5.42578125" style="2" bestFit="1" customWidth="1"/>
    <col min="15873" max="15873" width="10.7109375" style="2" bestFit="1" customWidth="1"/>
    <col min="15874" max="15874" width="46.28515625" style="2" customWidth="1"/>
    <col min="15875" max="15875" width="9.140625" style="2"/>
    <col min="15876" max="15879" width="12.28515625" style="2" customWidth="1"/>
    <col min="15880" max="15883" width="9.140625" style="2"/>
    <col min="15884" max="15884" width="10.5703125" style="2" bestFit="1" customWidth="1"/>
    <col min="15885" max="16127" width="9.140625" style="2"/>
    <col min="16128" max="16128" width="5.42578125" style="2" bestFit="1" customWidth="1"/>
    <col min="16129" max="16129" width="10.7109375" style="2" bestFit="1" customWidth="1"/>
    <col min="16130" max="16130" width="46.28515625" style="2" customWidth="1"/>
    <col min="16131" max="16131" width="9.140625" style="2"/>
    <col min="16132" max="16135" width="12.28515625" style="2" customWidth="1"/>
    <col min="16136" max="16139" width="9.140625" style="2"/>
    <col min="16140" max="16140" width="10.5703125" style="2" bestFit="1" customWidth="1"/>
    <col min="16141" max="16384" width="9.140625" style="2"/>
  </cols>
  <sheetData>
    <row r="1" spans="1:10" ht="60.75" customHeight="1" thickBot="1" x14ac:dyDescent="0.25">
      <c r="A1" s="24"/>
      <c r="B1" s="25"/>
      <c r="C1" s="26"/>
      <c r="D1" s="26"/>
      <c r="E1" s="26"/>
      <c r="F1" s="26"/>
      <c r="G1" s="26"/>
      <c r="H1" s="27"/>
    </row>
    <row r="2" spans="1:10" ht="3.75" customHeight="1" thickBot="1" x14ac:dyDescent="0.25">
      <c r="A2" s="210"/>
      <c r="B2" s="211"/>
      <c r="C2" s="211"/>
      <c r="D2" s="211"/>
      <c r="E2" s="211"/>
      <c r="F2" s="211"/>
      <c r="G2" s="211"/>
      <c r="H2" s="212"/>
    </row>
    <row r="3" spans="1:10" ht="20.100000000000001" customHeight="1" thickBot="1" x14ac:dyDescent="0.25">
      <c r="A3" s="213" t="s">
        <v>247</v>
      </c>
      <c r="B3" s="214"/>
      <c r="C3" s="214"/>
      <c r="D3" s="214"/>
      <c r="E3" s="214"/>
      <c r="F3" s="214"/>
      <c r="G3" s="214"/>
      <c r="H3" s="215"/>
    </row>
    <row r="4" spans="1:10" ht="3.75" customHeight="1" thickBot="1" x14ac:dyDescent="0.25">
      <c r="A4" s="198"/>
      <c r="B4" s="3"/>
      <c r="C4" s="3"/>
      <c r="D4" s="3"/>
      <c r="E4" s="3"/>
      <c r="F4" s="3"/>
      <c r="G4" s="3"/>
      <c r="H4" s="199"/>
    </row>
    <row r="5" spans="1:10" ht="20.100000000000001" customHeight="1" x14ac:dyDescent="0.2">
      <c r="A5" s="216" t="s">
        <v>10</v>
      </c>
      <c r="B5" s="217"/>
      <c r="C5" s="217"/>
      <c r="D5" s="217"/>
      <c r="E5" s="218"/>
      <c r="F5" s="219"/>
      <c r="G5" s="219"/>
      <c r="H5" s="220"/>
    </row>
    <row r="6" spans="1:10" ht="27.75" customHeight="1" x14ac:dyDescent="0.2">
      <c r="A6" s="221" t="s">
        <v>244</v>
      </c>
      <c r="B6" s="222"/>
      <c r="C6" s="222"/>
      <c r="D6" s="222"/>
      <c r="E6" s="223"/>
      <c r="F6" s="200"/>
      <c r="G6" s="224">
        <f ca="1">TODAY()</f>
        <v>45387</v>
      </c>
      <c r="H6" s="225"/>
    </row>
    <row r="7" spans="1:10" ht="20.100000000000001" customHeight="1" x14ac:dyDescent="0.2">
      <c r="A7" s="202" t="s">
        <v>35</v>
      </c>
      <c r="B7" s="203"/>
      <c r="C7" s="203"/>
      <c r="D7" s="203"/>
      <c r="E7" s="204" t="s">
        <v>12</v>
      </c>
      <c r="F7" s="204"/>
      <c r="G7" s="204"/>
      <c r="H7" s="205"/>
    </row>
    <row r="8" spans="1:10" ht="20.100000000000001" customHeight="1" x14ac:dyDescent="0.2">
      <c r="A8" s="206" t="s">
        <v>243</v>
      </c>
      <c r="B8" s="207"/>
      <c r="C8" s="207"/>
      <c r="D8" s="207"/>
      <c r="E8" s="204" t="s">
        <v>245</v>
      </c>
      <c r="F8" s="204"/>
      <c r="G8" s="204" t="s">
        <v>246</v>
      </c>
      <c r="H8" s="205"/>
    </row>
    <row r="9" spans="1:10" ht="33" customHeight="1" thickBot="1" x14ac:dyDescent="0.25">
      <c r="A9" s="208"/>
      <c r="B9" s="209"/>
      <c r="C9" s="209"/>
      <c r="D9" s="209"/>
      <c r="E9" s="226" t="s">
        <v>17</v>
      </c>
      <c r="F9" s="226"/>
      <c r="G9" s="226"/>
      <c r="H9" s="201">
        <v>0.30719999999999997</v>
      </c>
    </row>
    <row r="10" spans="1:10" ht="20.25" customHeight="1" thickBot="1" x14ac:dyDescent="0.25">
      <c r="A10" s="195"/>
      <c r="B10" s="196"/>
      <c r="C10" s="196"/>
      <c r="D10" s="196"/>
      <c r="E10" s="196"/>
      <c r="F10" s="235"/>
      <c r="G10" s="235"/>
      <c r="H10" s="197"/>
      <c r="J10" s="28"/>
    </row>
    <row r="11" spans="1:10" ht="39" thickBot="1" x14ac:dyDescent="0.25">
      <c r="A11" s="177" t="s">
        <v>0</v>
      </c>
      <c r="B11" s="178" t="s">
        <v>1</v>
      </c>
      <c r="C11" s="178" t="s">
        <v>18</v>
      </c>
      <c r="D11" s="178" t="s">
        <v>19</v>
      </c>
      <c r="E11" s="178" t="s">
        <v>20</v>
      </c>
      <c r="F11" s="179" t="s">
        <v>21</v>
      </c>
      <c r="G11" s="179" t="s">
        <v>22</v>
      </c>
      <c r="H11" s="180" t="s">
        <v>23</v>
      </c>
    </row>
    <row r="12" spans="1:10" x14ac:dyDescent="0.2">
      <c r="A12" s="182" t="s">
        <v>226</v>
      </c>
      <c r="B12" s="183"/>
      <c r="C12" s="184" t="s">
        <v>203</v>
      </c>
      <c r="D12" s="185"/>
      <c r="E12" s="186"/>
      <c r="F12" s="186"/>
      <c r="G12" s="187"/>
      <c r="H12" s="188"/>
      <c r="I12" s="45"/>
      <c r="J12" s="47"/>
    </row>
    <row r="13" spans="1:10" ht="22.5" x14ac:dyDescent="0.2">
      <c r="A13" s="174" t="s">
        <v>5</v>
      </c>
      <c r="B13" s="191" t="s">
        <v>204</v>
      </c>
      <c r="C13" s="171" t="s">
        <v>210</v>
      </c>
      <c r="D13" s="191" t="s">
        <v>6</v>
      </c>
      <c r="E13" s="173">
        <v>1288.31</v>
      </c>
      <c r="F13" s="192">
        <v>2.08</v>
      </c>
      <c r="G13" s="181">
        <f t="shared" ref="G13:G28" si="0">ROUND(F13+(F13*$H$9),2)</f>
        <v>2.72</v>
      </c>
      <c r="H13" s="189">
        <f>ROUND((E13*G13),2)</f>
        <v>3504.2</v>
      </c>
      <c r="J13" s="47"/>
    </row>
    <row r="14" spans="1:10" ht="22.5" x14ac:dyDescent="0.2">
      <c r="A14" s="174" t="s">
        <v>26</v>
      </c>
      <c r="B14" s="191" t="s">
        <v>241</v>
      </c>
      <c r="C14" s="171" t="s">
        <v>205</v>
      </c>
      <c r="D14" s="191" t="s">
        <v>7</v>
      </c>
      <c r="E14" s="173">
        <v>19.8</v>
      </c>
      <c r="F14" s="192">
        <v>57.64</v>
      </c>
      <c r="G14" s="181">
        <f t="shared" si="0"/>
        <v>75.349999999999994</v>
      </c>
      <c r="H14" s="189">
        <f>ROUND((E14*G14),2)</f>
        <v>1491.93</v>
      </c>
      <c r="J14" s="47"/>
    </row>
    <row r="15" spans="1:10" ht="22.5" x14ac:dyDescent="0.2">
      <c r="A15" s="174" t="s">
        <v>27</v>
      </c>
      <c r="B15" s="191" t="s">
        <v>207</v>
      </c>
      <c r="C15" s="171" t="s">
        <v>206</v>
      </c>
      <c r="D15" s="191" t="s">
        <v>7</v>
      </c>
      <c r="E15" s="173">
        <v>25.74</v>
      </c>
      <c r="F15" s="192">
        <v>3.14</v>
      </c>
      <c r="G15" s="181">
        <f t="shared" si="0"/>
        <v>4.0999999999999996</v>
      </c>
      <c r="H15" s="189">
        <f t="shared" ref="H15:H17" si="1">ROUND((E15*G15),2)</f>
        <v>105.53</v>
      </c>
      <c r="J15" s="47"/>
    </row>
    <row r="16" spans="1:10" ht="45" x14ac:dyDescent="0.2">
      <c r="A16" s="174" t="s">
        <v>28</v>
      </c>
      <c r="B16" s="191" t="s">
        <v>208</v>
      </c>
      <c r="C16" s="171" t="s">
        <v>209</v>
      </c>
      <c r="D16" s="191" t="s">
        <v>79</v>
      </c>
      <c r="E16" s="173">
        <v>133.85</v>
      </c>
      <c r="F16" s="192">
        <v>2.31</v>
      </c>
      <c r="G16" s="181">
        <f t="shared" si="0"/>
        <v>3.02</v>
      </c>
      <c r="H16" s="189">
        <f t="shared" si="1"/>
        <v>404.23</v>
      </c>
      <c r="J16" s="47"/>
    </row>
    <row r="17" spans="1:10" ht="22.5" x14ac:dyDescent="0.2">
      <c r="A17" s="174" t="s">
        <v>29</v>
      </c>
      <c r="B17" s="191">
        <v>100576</v>
      </c>
      <c r="C17" s="171" t="s">
        <v>211</v>
      </c>
      <c r="D17" s="191" t="s">
        <v>6</v>
      </c>
      <c r="E17" s="173">
        <v>396.02</v>
      </c>
      <c r="F17" s="192">
        <v>2.42</v>
      </c>
      <c r="G17" s="181">
        <f t="shared" si="0"/>
        <v>3.16</v>
      </c>
      <c r="H17" s="189">
        <f t="shared" si="1"/>
        <v>1251.42</v>
      </c>
      <c r="J17" s="47"/>
    </row>
    <row r="18" spans="1:10" ht="67.5" x14ac:dyDescent="0.2">
      <c r="A18" s="174" t="s">
        <v>30</v>
      </c>
      <c r="B18" s="170" t="s">
        <v>73</v>
      </c>
      <c r="C18" s="171" t="s">
        <v>74</v>
      </c>
      <c r="D18" s="172" t="s">
        <v>7</v>
      </c>
      <c r="E18" s="173">
        <v>79.2</v>
      </c>
      <c r="F18" s="192">
        <v>165.39</v>
      </c>
      <c r="G18" s="181">
        <f t="shared" si="0"/>
        <v>216.2</v>
      </c>
      <c r="H18" s="189">
        <f t="shared" ref="H18:H28" si="2">ROUND((E18*G18),2)</f>
        <v>17123.04</v>
      </c>
      <c r="J18" s="47"/>
    </row>
    <row r="19" spans="1:10" ht="47.25" customHeight="1" x14ac:dyDescent="0.2">
      <c r="A19" s="174" t="s">
        <v>31</v>
      </c>
      <c r="B19" s="170" t="s">
        <v>213</v>
      </c>
      <c r="C19" s="175" t="s">
        <v>212</v>
      </c>
      <c r="D19" s="170" t="s">
        <v>79</v>
      </c>
      <c r="E19" s="173">
        <v>63.36</v>
      </c>
      <c r="F19" s="192">
        <v>6.92</v>
      </c>
      <c r="G19" s="181">
        <f t="shared" si="0"/>
        <v>9.0500000000000007</v>
      </c>
      <c r="H19" s="189">
        <f t="shared" si="2"/>
        <v>573.41</v>
      </c>
      <c r="J19" s="47"/>
    </row>
    <row r="20" spans="1:10" ht="22.5" x14ac:dyDescent="0.2">
      <c r="A20" s="174" t="s">
        <v>67</v>
      </c>
      <c r="B20" s="170" t="s">
        <v>70</v>
      </c>
      <c r="C20" s="171" t="s">
        <v>71</v>
      </c>
      <c r="D20" s="172" t="s">
        <v>6</v>
      </c>
      <c r="E20" s="173">
        <v>846.68</v>
      </c>
      <c r="F20" s="192">
        <v>1.87</v>
      </c>
      <c r="G20" s="181">
        <f t="shared" si="0"/>
        <v>2.44</v>
      </c>
      <c r="H20" s="189">
        <f t="shared" si="2"/>
        <v>2065.9</v>
      </c>
      <c r="J20" s="47"/>
    </row>
    <row r="21" spans="1:10" ht="25.5" customHeight="1" x14ac:dyDescent="0.2">
      <c r="A21" s="174" t="s">
        <v>76</v>
      </c>
      <c r="B21" s="170" t="s">
        <v>242</v>
      </c>
      <c r="C21" s="171" t="s">
        <v>82</v>
      </c>
      <c r="D21" s="172" t="s">
        <v>197</v>
      </c>
      <c r="E21" s="173">
        <v>0.34</v>
      </c>
      <c r="F21" s="192">
        <v>1.79</v>
      </c>
      <c r="G21" s="181">
        <f t="shared" si="0"/>
        <v>2.34</v>
      </c>
      <c r="H21" s="189">
        <f t="shared" si="2"/>
        <v>0.8</v>
      </c>
      <c r="J21" s="47"/>
    </row>
    <row r="22" spans="1:10" ht="39" customHeight="1" x14ac:dyDescent="0.2">
      <c r="A22" s="174" t="s">
        <v>80</v>
      </c>
      <c r="B22" s="170" t="s">
        <v>36</v>
      </c>
      <c r="C22" s="171" t="s">
        <v>37</v>
      </c>
      <c r="D22" s="172" t="s">
        <v>7</v>
      </c>
      <c r="E22" s="173">
        <v>33.869999999999997</v>
      </c>
      <c r="F22" s="192">
        <v>1897.83</v>
      </c>
      <c r="G22" s="181">
        <f t="shared" si="0"/>
        <v>2480.84</v>
      </c>
      <c r="H22" s="189">
        <f t="shared" si="2"/>
        <v>84026.05</v>
      </c>
      <c r="J22" s="47"/>
    </row>
    <row r="23" spans="1:10" ht="33.75" x14ac:dyDescent="0.2">
      <c r="A23" s="174" t="s">
        <v>84</v>
      </c>
      <c r="B23" s="170" t="s">
        <v>217</v>
      </c>
      <c r="C23" s="175" t="s">
        <v>216</v>
      </c>
      <c r="D23" s="170" t="s">
        <v>160</v>
      </c>
      <c r="E23" s="173">
        <v>81.28</v>
      </c>
      <c r="F23" s="192">
        <v>7.67</v>
      </c>
      <c r="G23" s="181">
        <f t="shared" si="0"/>
        <v>10.029999999999999</v>
      </c>
      <c r="H23" s="189">
        <f t="shared" si="2"/>
        <v>815.24</v>
      </c>
    </row>
    <row r="24" spans="1:10" ht="33.75" x14ac:dyDescent="0.2">
      <c r="A24" s="174" t="s">
        <v>220</v>
      </c>
      <c r="B24" s="170" t="s">
        <v>40</v>
      </c>
      <c r="C24" s="171" t="s">
        <v>41</v>
      </c>
      <c r="D24" s="172" t="s">
        <v>42</v>
      </c>
      <c r="E24" s="173">
        <v>65.03</v>
      </c>
      <c r="F24" s="192">
        <v>1.4</v>
      </c>
      <c r="G24" s="181">
        <f t="shared" si="0"/>
        <v>1.83</v>
      </c>
      <c r="H24" s="189">
        <f t="shared" si="2"/>
        <v>119</v>
      </c>
    </row>
    <row r="25" spans="1:10" s="48" customFormat="1" ht="43.5" customHeight="1" x14ac:dyDescent="0.2">
      <c r="A25" s="174" t="s">
        <v>221</v>
      </c>
      <c r="B25" s="170" t="s">
        <v>227</v>
      </c>
      <c r="C25" s="175" t="s">
        <v>218</v>
      </c>
      <c r="D25" s="170" t="s">
        <v>8</v>
      </c>
      <c r="E25" s="173">
        <v>317.01</v>
      </c>
      <c r="F25" s="192">
        <v>58.49</v>
      </c>
      <c r="G25" s="181">
        <f t="shared" si="0"/>
        <v>76.459999999999994</v>
      </c>
      <c r="H25" s="189">
        <f t="shared" si="2"/>
        <v>24238.58</v>
      </c>
      <c r="I25" s="2"/>
      <c r="J25" s="2"/>
    </row>
    <row r="26" spans="1:10" s="48" customFormat="1" ht="56.25" x14ac:dyDescent="0.2">
      <c r="A26" s="174" t="s">
        <v>222</v>
      </c>
      <c r="B26" s="176" t="s">
        <v>200</v>
      </c>
      <c r="C26" s="175" t="s">
        <v>240</v>
      </c>
      <c r="D26" s="170" t="s">
        <v>8</v>
      </c>
      <c r="E26" s="173">
        <v>127.11</v>
      </c>
      <c r="F26" s="192">
        <v>68.31</v>
      </c>
      <c r="G26" s="181">
        <f t="shared" si="0"/>
        <v>89.29</v>
      </c>
      <c r="H26" s="189">
        <f t="shared" si="2"/>
        <v>11349.65</v>
      </c>
      <c r="I26" s="2"/>
      <c r="J26" s="2"/>
    </row>
    <row r="27" spans="1:10" s="48" customFormat="1" ht="22.5" x14ac:dyDescent="0.2">
      <c r="A27" s="174" t="s">
        <v>223</v>
      </c>
      <c r="B27" s="176" t="s">
        <v>198</v>
      </c>
      <c r="C27" s="175" t="s">
        <v>199</v>
      </c>
      <c r="D27" s="170" t="s">
        <v>6</v>
      </c>
      <c r="E27" s="173">
        <v>89.27</v>
      </c>
      <c r="F27" s="192">
        <v>57.44</v>
      </c>
      <c r="G27" s="181">
        <f t="shared" si="0"/>
        <v>75.09</v>
      </c>
      <c r="H27" s="189">
        <f t="shared" si="2"/>
        <v>6703.28</v>
      </c>
      <c r="I27" s="2"/>
      <c r="J27" s="2"/>
    </row>
    <row r="28" spans="1:10" s="48" customFormat="1" ht="23.25" thickBot="1" x14ac:dyDescent="0.25">
      <c r="A28" s="174" t="s">
        <v>224</v>
      </c>
      <c r="B28" s="176" t="s">
        <v>214</v>
      </c>
      <c r="C28" s="194" t="s">
        <v>215</v>
      </c>
      <c r="D28" s="176" t="s">
        <v>2</v>
      </c>
      <c r="E28" s="173">
        <v>1</v>
      </c>
      <c r="F28" s="192">
        <v>280.35000000000002</v>
      </c>
      <c r="G28" s="181">
        <f t="shared" si="0"/>
        <v>366.47</v>
      </c>
      <c r="H28" s="189">
        <f t="shared" si="2"/>
        <v>366.47</v>
      </c>
      <c r="I28" s="2"/>
      <c r="J28" s="2"/>
    </row>
    <row r="29" spans="1:10" s="48" customFormat="1" ht="13.5" thickBot="1" x14ac:dyDescent="0.25">
      <c r="A29" s="238" t="s">
        <v>239</v>
      </c>
      <c r="B29" s="239"/>
      <c r="C29" s="239"/>
      <c r="D29" s="239"/>
      <c r="E29" s="239"/>
      <c r="F29" s="240"/>
      <c r="G29" s="241"/>
      <c r="H29" s="190">
        <f>SUM(H13:H28)</f>
        <v>154138.73000000001</v>
      </c>
      <c r="I29" s="2"/>
      <c r="J29" s="2"/>
    </row>
    <row r="30" spans="1:10" s="48" customFormat="1" x14ac:dyDescent="0.2">
      <c r="A30" s="182" t="s">
        <v>225</v>
      </c>
      <c r="B30" s="183"/>
      <c r="C30" s="184" t="s">
        <v>219</v>
      </c>
      <c r="D30" s="185"/>
      <c r="E30" s="186"/>
      <c r="F30" s="186"/>
      <c r="G30" s="187"/>
      <c r="H30" s="188"/>
      <c r="I30" s="2"/>
      <c r="J30" s="2"/>
    </row>
    <row r="31" spans="1:10" s="48" customFormat="1" ht="22.5" x14ac:dyDescent="0.2">
      <c r="A31" s="174" t="s">
        <v>228</v>
      </c>
      <c r="B31" s="191" t="s">
        <v>204</v>
      </c>
      <c r="C31" s="171" t="s">
        <v>210</v>
      </c>
      <c r="D31" s="191" t="s">
        <v>6</v>
      </c>
      <c r="E31" s="173">
        <v>762.26</v>
      </c>
      <c r="F31" s="192">
        <v>2.08</v>
      </c>
      <c r="G31" s="181">
        <f t="shared" ref="G31:G41" si="3">ROUND(F31+(F31*$H$9),2)</f>
        <v>2.72</v>
      </c>
      <c r="H31" s="189">
        <f>ROUND((E31*G31),2)</f>
        <v>2073.35</v>
      </c>
      <c r="I31" s="2"/>
      <c r="J31" s="2"/>
    </row>
    <row r="32" spans="1:10" s="48" customFormat="1" ht="22.5" x14ac:dyDescent="0.2">
      <c r="A32" s="174" t="s">
        <v>229</v>
      </c>
      <c r="B32" s="191">
        <v>100576</v>
      </c>
      <c r="C32" s="171" t="s">
        <v>211</v>
      </c>
      <c r="D32" s="191" t="s">
        <v>6</v>
      </c>
      <c r="E32" s="173">
        <v>119.89</v>
      </c>
      <c r="F32" s="192">
        <v>2.42</v>
      </c>
      <c r="G32" s="181">
        <f t="shared" si="3"/>
        <v>3.16</v>
      </c>
      <c r="H32" s="189">
        <f t="shared" ref="H32:H41" si="4">ROUND((E32*G32),2)</f>
        <v>378.85</v>
      </c>
      <c r="I32" s="2"/>
      <c r="J32" s="2"/>
    </row>
    <row r="33" spans="1:10" s="48" customFormat="1" ht="67.5" x14ac:dyDescent="0.2">
      <c r="A33" s="174" t="s">
        <v>230</v>
      </c>
      <c r="B33" s="170" t="s">
        <v>73</v>
      </c>
      <c r="C33" s="171" t="s">
        <v>74</v>
      </c>
      <c r="D33" s="172" t="s">
        <v>7</v>
      </c>
      <c r="E33" s="173">
        <v>23.98</v>
      </c>
      <c r="F33" s="192">
        <v>165.39</v>
      </c>
      <c r="G33" s="181">
        <f t="shared" si="3"/>
        <v>216.2</v>
      </c>
      <c r="H33" s="189">
        <f t="shared" si="4"/>
        <v>5184.4799999999996</v>
      </c>
      <c r="I33" s="2"/>
      <c r="J33" s="2"/>
    </row>
    <row r="34" spans="1:10" s="48" customFormat="1" ht="45" x14ac:dyDescent="0.2">
      <c r="A34" s="174" t="s">
        <v>231</v>
      </c>
      <c r="B34" s="170" t="s">
        <v>213</v>
      </c>
      <c r="C34" s="175" t="s">
        <v>212</v>
      </c>
      <c r="D34" s="170" t="s">
        <v>79</v>
      </c>
      <c r="E34" s="173">
        <v>5.51</v>
      </c>
      <c r="F34" s="192">
        <v>6.92</v>
      </c>
      <c r="G34" s="181">
        <f t="shared" si="3"/>
        <v>9.0500000000000007</v>
      </c>
      <c r="H34" s="189">
        <f t="shared" si="4"/>
        <v>49.87</v>
      </c>
      <c r="I34" s="2"/>
      <c r="J34" s="2"/>
    </row>
    <row r="35" spans="1:10" s="48" customFormat="1" ht="22.5" x14ac:dyDescent="0.2">
      <c r="A35" s="174" t="s">
        <v>232</v>
      </c>
      <c r="B35" s="170" t="s">
        <v>70</v>
      </c>
      <c r="C35" s="171" t="s">
        <v>71</v>
      </c>
      <c r="D35" s="172" t="s">
        <v>6</v>
      </c>
      <c r="E35" s="173">
        <v>687.81</v>
      </c>
      <c r="F35" s="192">
        <v>1.87</v>
      </c>
      <c r="G35" s="181">
        <f t="shared" si="3"/>
        <v>2.44</v>
      </c>
      <c r="H35" s="189">
        <f t="shared" si="4"/>
        <v>1678.26</v>
      </c>
      <c r="I35" s="2"/>
      <c r="J35" s="2"/>
    </row>
    <row r="36" spans="1:10" s="48" customFormat="1" ht="22.5" x14ac:dyDescent="0.2">
      <c r="A36" s="174" t="s">
        <v>233</v>
      </c>
      <c r="B36" s="170" t="s">
        <v>242</v>
      </c>
      <c r="C36" s="171" t="s">
        <v>82</v>
      </c>
      <c r="D36" s="172" t="s">
        <v>197</v>
      </c>
      <c r="E36" s="173">
        <v>0.08</v>
      </c>
      <c r="F36" s="192">
        <v>1.79</v>
      </c>
      <c r="G36" s="181">
        <f t="shared" si="3"/>
        <v>2.34</v>
      </c>
      <c r="H36" s="189">
        <f t="shared" si="4"/>
        <v>0.19</v>
      </c>
      <c r="I36" s="2"/>
      <c r="J36" s="2"/>
    </row>
    <row r="37" spans="1:10" s="48" customFormat="1" ht="33.75" x14ac:dyDescent="0.2">
      <c r="A37" s="174" t="s">
        <v>234</v>
      </c>
      <c r="B37" s="170" t="s">
        <v>36</v>
      </c>
      <c r="C37" s="171" t="s">
        <v>37</v>
      </c>
      <c r="D37" s="172" t="s">
        <v>7</v>
      </c>
      <c r="E37" s="173">
        <v>27.51</v>
      </c>
      <c r="F37" s="192">
        <v>1897.83</v>
      </c>
      <c r="G37" s="181">
        <f t="shared" si="3"/>
        <v>2480.84</v>
      </c>
      <c r="H37" s="189">
        <f t="shared" si="4"/>
        <v>68247.91</v>
      </c>
      <c r="I37" s="2"/>
      <c r="J37" s="2"/>
    </row>
    <row r="38" spans="1:10" s="48" customFormat="1" ht="33.75" x14ac:dyDescent="0.2">
      <c r="A38" s="174" t="s">
        <v>235</v>
      </c>
      <c r="B38" s="170" t="s">
        <v>217</v>
      </c>
      <c r="C38" s="175" t="s">
        <v>216</v>
      </c>
      <c r="D38" s="170" t="s">
        <v>160</v>
      </c>
      <c r="E38" s="173">
        <v>66.03</v>
      </c>
      <c r="F38" s="192">
        <v>7.67</v>
      </c>
      <c r="G38" s="181">
        <f t="shared" si="3"/>
        <v>10.029999999999999</v>
      </c>
      <c r="H38" s="189">
        <f t="shared" si="4"/>
        <v>662.28</v>
      </c>
      <c r="I38" s="2"/>
      <c r="J38" s="2"/>
    </row>
    <row r="39" spans="1:10" s="48" customFormat="1" ht="33.75" x14ac:dyDescent="0.2">
      <c r="A39" s="174" t="s">
        <v>236</v>
      </c>
      <c r="B39" s="170" t="s">
        <v>40</v>
      </c>
      <c r="C39" s="171" t="s">
        <v>41</v>
      </c>
      <c r="D39" s="172" t="s">
        <v>42</v>
      </c>
      <c r="E39" s="173">
        <v>15.19</v>
      </c>
      <c r="F39" s="192">
        <v>1.4</v>
      </c>
      <c r="G39" s="181">
        <f t="shared" si="3"/>
        <v>1.83</v>
      </c>
      <c r="H39" s="189">
        <f t="shared" si="4"/>
        <v>27.8</v>
      </c>
      <c r="I39" s="2"/>
      <c r="J39" s="2"/>
    </row>
    <row r="40" spans="1:10" s="48" customFormat="1" ht="22.5" x14ac:dyDescent="0.2">
      <c r="A40" s="174" t="s">
        <v>237</v>
      </c>
      <c r="B40" s="170" t="s">
        <v>227</v>
      </c>
      <c r="C40" s="175" t="s">
        <v>218</v>
      </c>
      <c r="D40" s="170" t="s">
        <v>8</v>
      </c>
      <c r="E40" s="173">
        <v>241.57</v>
      </c>
      <c r="F40" s="192">
        <v>58.49</v>
      </c>
      <c r="G40" s="181">
        <f t="shared" si="3"/>
        <v>76.459999999999994</v>
      </c>
      <c r="H40" s="189">
        <f t="shared" si="4"/>
        <v>18470.439999999999</v>
      </c>
      <c r="I40" s="2"/>
      <c r="J40" s="2"/>
    </row>
    <row r="41" spans="1:10" s="48" customFormat="1" ht="23.25" thickBot="1" x14ac:dyDescent="0.25">
      <c r="A41" s="174" t="s">
        <v>238</v>
      </c>
      <c r="B41" s="176" t="s">
        <v>214</v>
      </c>
      <c r="C41" s="194" t="s">
        <v>215</v>
      </c>
      <c r="D41" s="176" t="s">
        <v>2</v>
      </c>
      <c r="E41" s="173">
        <v>1</v>
      </c>
      <c r="F41" s="192">
        <v>280.35000000000002</v>
      </c>
      <c r="G41" s="181">
        <f t="shared" si="3"/>
        <v>366.47</v>
      </c>
      <c r="H41" s="189">
        <f t="shared" si="4"/>
        <v>366.47</v>
      </c>
      <c r="I41" s="2"/>
      <c r="J41" s="2"/>
    </row>
    <row r="42" spans="1:10" s="48" customFormat="1" ht="13.5" thickBot="1" x14ac:dyDescent="0.25">
      <c r="A42" s="238" t="s">
        <v>239</v>
      </c>
      <c r="B42" s="239"/>
      <c r="C42" s="239"/>
      <c r="D42" s="239"/>
      <c r="E42" s="239"/>
      <c r="F42" s="240"/>
      <c r="G42" s="241"/>
      <c r="H42" s="190">
        <f>SUM(H31:H41)</f>
        <v>97139.900000000009</v>
      </c>
      <c r="I42" s="2"/>
      <c r="J42" s="2"/>
    </row>
    <row r="43" spans="1:10" s="48" customFormat="1" ht="18" customHeight="1" thickBot="1" x14ac:dyDescent="0.25">
      <c r="A43" s="228" t="s">
        <v>24</v>
      </c>
      <c r="B43" s="229"/>
      <c r="C43" s="229"/>
      <c r="D43" s="229"/>
      <c r="E43" s="229"/>
      <c r="F43" s="230"/>
      <c r="G43" s="231"/>
      <c r="H43" s="193">
        <f>H29+H42</f>
        <v>251278.63</v>
      </c>
      <c r="I43" s="2"/>
      <c r="J43" s="2"/>
    </row>
    <row r="44" spans="1:10" s="48" customFormat="1" ht="14.25" customHeight="1" x14ac:dyDescent="0.2">
      <c r="A44" s="17"/>
      <c r="B44" s="17"/>
      <c r="C44" s="17"/>
      <c r="D44" s="17"/>
      <c r="E44" s="17"/>
      <c r="F44" s="17"/>
      <c r="G44" s="17"/>
      <c r="H44" s="18"/>
      <c r="I44" s="2"/>
      <c r="J44" s="2"/>
    </row>
    <row r="45" spans="1:10" s="48" customFormat="1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2"/>
      <c r="J45" s="2"/>
    </row>
    <row r="46" spans="1:10" s="48" customFormat="1" ht="11.25" customHeight="1" x14ac:dyDescent="0.2">
      <c r="A46" s="19"/>
      <c r="B46" s="19"/>
      <c r="C46" s="19"/>
      <c r="D46" s="19"/>
      <c r="E46" s="19"/>
      <c r="F46" s="19"/>
      <c r="G46" s="19"/>
      <c r="H46" s="19"/>
      <c r="I46" s="2"/>
      <c r="J46" s="2"/>
    </row>
    <row r="47" spans="1:10" s="48" customFormat="1" ht="11.25" customHeight="1" x14ac:dyDescent="0.2">
      <c r="A47" s="19"/>
      <c r="B47" s="232" t="s">
        <v>201</v>
      </c>
      <c r="C47" s="227"/>
      <c r="D47" s="19"/>
      <c r="E47" s="21"/>
      <c r="F47" s="21"/>
      <c r="G47" s="21"/>
      <c r="H47" s="19"/>
      <c r="I47" s="2"/>
      <c r="J47" s="2"/>
    </row>
    <row r="48" spans="1:10" s="48" customFormat="1" x14ac:dyDescent="0.2">
      <c r="A48" s="20"/>
      <c r="B48" s="233" t="s">
        <v>202</v>
      </c>
      <c r="C48" s="233"/>
      <c r="D48" s="20"/>
      <c r="E48" s="234"/>
      <c r="F48" s="234"/>
      <c r="G48" s="234"/>
      <c r="H48" s="20"/>
      <c r="I48" s="2"/>
      <c r="J48" s="2"/>
    </row>
    <row r="49" spans="1:11" s="48" customFormat="1" ht="12.75" hidden="1" customHeight="1" x14ac:dyDescent="0.2">
      <c r="A49" s="2"/>
      <c r="B49" s="234" t="s">
        <v>88</v>
      </c>
      <c r="C49" s="234"/>
      <c r="D49" s="2"/>
      <c r="E49" s="2"/>
      <c r="F49" s="2"/>
      <c r="G49" s="2"/>
      <c r="H49" s="2"/>
      <c r="I49" s="2"/>
      <c r="J49" s="2"/>
    </row>
    <row r="50" spans="1:11" s="48" customFormat="1" x14ac:dyDescent="0.2">
      <c r="A50" s="2"/>
      <c r="B50" s="234"/>
      <c r="C50" s="234"/>
      <c r="D50" s="2"/>
      <c r="E50" s="236"/>
      <c r="F50" s="236"/>
      <c r="G50" s="236"/>
      <c r="H50" s="2"/>
      <c r="I50" s="2"/>
      <c r="J50" s="2"/>
    </row>
    <row r="51" spans="1:11" s="48" customFormat="1" x14ac:dyDescent="0.2">
      <c r="A51" s="2"/>
      <c r="B51" s="237"/>
      <c r="C51" s="234"/>
      <c r="D51" s="2"/>
      <c r="E51" s="2"/>
      <c r="F51" s="2"/>
      <c r="G51" s="2"/>
      <c r="H51" s="2"/>
      <c r="I51" s="2"/>
      <c r="J51" s="2"/>
    </row>
    <row r="52" spans="1:11" ht="11.25" customHeight="1" x14ac:dyDescent="0.2">
      <c r="A52" s="19"/>
      <c r="B52" s="227"/>
      <c r="C52" s="227"/>
      <c r="D52" s="19"/>
      <c r="E52" s="21"/>
      <c r="F52" s="21"/>
      <c r="G52" s="21"/>
      <c r="H52" s="19"/>
    </row>
    <row r="53" spans="1:11" x14ac:dyDescent="0.2">
      <c r="A53" s="20"/>
      <c r="D53" s="20"/>
      <c r="E53" s="22"/>
      <c r="F53" s="22"/>
      <c r="G53" s="22"/>
      <c r="H53" s="20"/>
    </row>
    <row r="54" spans="1:11" x14ac:dyDescent="0.2">
      <c r="A54" s="20"/>
      <c r="B54" s="22"/>
      <c r="C54" s="22"/>
      <c r="D54" s="20"/>
      <c r="E54" s="22"/>
      <c r="F54" s="22"/>
      <c r="G54" s="22"/>
      <c r="H54" s="20"/>
    </row>
    <row r="55" spans="1:11" s="23" customFormat="1" ht="11.25" customHeight="1" x14ac:dyDescent="0.2">
      <c r="K55" s="49"/>
    </row>
    <row r="56" spans="1:11" s="23" customFormat="1" ht="12" customHeight="1" x14ac:dyDescent="0.2">
      <c r="K56" s="49"/>
    </row>
    <row r="57" spans="1:11" s="23" customFormat="1" ht="14.1" customHeight="1" x14ac:dyDescent="0.2">
      <c r="K57" s="49"/>
    </row>
    <row r="58" spans="1:11" ht="14.1" customHeight="1" x14ac:dyDescent="0.2"/>
    <row r="59" spans="1:11" ht="4.5" customHeight="1" x14ac:dyDescent="0.2"/>
  </sheetData>
  <mergeCells count="24">
    <mergeCell ref="F10:G10"/>
    <mergeCell ref="B49:C49"/>
    <mergeCell ref="B50:C50"/>
    <mergeCell ref="E50:G50"/>
    <mergeCell ref="B51:C51"/>
    <mergeCell ref="A29:G29"/>
    <mergeCell ref="A42:G42"/>
    <mergeCell ref="B52:C52"/>
    <mergeCell ref="A43:G43"/>
    <mergeCell ref="B47:C47"/>
    <mergeCell ref="B48:C48"/>
    <mergeCell ref="E48:G48"/>
    <mergeCell ref="A7:D7"/>
    <mergeCell ref="E7:H7"/>
    <mergeCell ref="A8:D9"/>
    <mergeCell ref="A2:H2"/>
    <mergeCell ref="A3:H3"/>
    <mergeCell ref="A5:E5"/>
    <mergeCell ref="F5:H5"/>
    <mergeCell ref="A6:E6"/>
    <mergeCell ref="G6:H6"/>
    <mergeCell ref="E8:F8"/>
    <mergeCell ref="G8:H8"/>
    <mergeCell ref="E9:G9"/>
  </mergeCells>
  <phoneticPr fontId="19" type="noConversion"/>
  <pageMargins left="0.78740157480314965" right="0.19685039370078741" top="0.39370078740157483" bottom="0.39370078740157483" header="0" footer="0"/>
  <pageSetup paperSize="9" scale="7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FCE7-54B1-4D8E-8C23-8AE560ACD9D0}">
  <sheetPr>
    <pageSetUpPr fitToPage="1"/>
  </sheetPr>
  <dimension ref="A1:R117"/>
  <sheetViews>
    <sheetView view="pageBreakPreview" topLeftCell="B15" zoomScaleNormal="100" zoomScaleSheetLayoutView="100" workbookViewId="0">
      <selection activeCell="J17" sqref="J17"/>
    </sheetView>
  </sheetViews>
  <sheetFormatPr defaultRowHeight="18" x14ac:dyDescent="0.25"/>
  <cols>
    <col min="1" max="1" width="16.7109375" style="120" customWidth="1"/>
    <col min="2" max="2" width="10.7109375" style="120" customWidth="1"/>
    <col min="3" max="3" width="50.85546875" style="120" customWidth="1"/>
    <col min="4" max="5" width="9.140625" style="120"/>
    <col min="6" max="6" width="13.85546875" style="120" customWidth="1"/>
    <col min="7" max="7" width="18.140625" style="120" customWidth="1"/>
    <col min="8" max="8" width="20.42578125" style="120" customWidth="1"/>
    <col min="9" max="10" width="26.140625" style="153" customWidth="1"/>
    <col min="11" max="11" width="24.7109375" style="120" customWidth="1"/>
    <col min="12" max="12" width="12.85546875" style="155" bestFit="1" customWidth="1"/>
    <col min="13" max="13" width="12.85546875" style="159" bestFit="1" customWidth="1"/>
    <col min="14" max="14" width="12.85546875" style="159" customWidth="1"/>
    <col min="15" max="15" width="12.85546875" style="161" bestFit="1" customWidth="1"/>
    <col min="16" max="16" width="12" style="158" bestFit="1" customWidth="1"/>
    <col min="17" max="17" width="9.140625" style="163"/>
    <col min="18" max="18" width="9.140625" style="165"/>
    <col min="19" max="259" width="9.140625" style="120"/>
    <col min="260" max="260" width="16.7109375" style="120" customWidth="1"/>
    <col min="261" max="261" width="10.7109375" style="120" customWidth="1"/>
    <col min="262" max="262" width="48" style="120" customWidth="1"/>
    <col min="263" max="263" width="9.140625" style="120"/>
    <col min="264" max="264" width="13.28515625" style="120" customWidth="1"/>
    <col min="265" max="265" width="18.140625" style="120" customWidth="1"/>
    <col min="266" max="266" width="20.42578125" style="120" customWidth="1"/>
    <col min="267" max="267" width="9.140625" style="120"/>
    <col min="268" max="268" width="24.7109375" style="120" customWidth="1"/>
    <col min="269" max="269" width="12.85546875" style="120" bestFit="1" customWidth="1"/>
    <col min="270" max="271" width="10.140625" style="120" bestFit="1" customWidth="1"/>
    <col min="272" max="272" width="11.7109375" style="120" bestFit="1" customWidth="1"/>
    <col min="273" max="515" width="9.140625" style="120"/>
    <col min="516" max="516" width="16.7109375" style="120" customWidth="1"/>
    <col min="517" max="517" width="10.7109375" style="120" customWidth="1"/>
    <col min="518" max="518" width="48" style="120" customWidth="1"/>
    <col min="519" max="519" width="9.140625" style="120"/>
    <col min="520" max="520" width="13.28515625" style="120" customWidth="1"/>
    <col min="521" max="521" width="18.140625" style="120" customWidth="1"/>
    <col min="522" max="522" width="20.42578125" style="120" customWidth="1"/>
    <col min="523" max="523" width="9.140625" style="120"/>
    <col min="524" max="524" width="24.7109375" style="120" customWidth="1"/>
    <col min="525" max="525" width="12.85546875" style="120" bestFit="1" customWidth="1"/>
    <col min="526" max="527" width="10.140625" style="120" bestFit="1" customWidth="1"/>
    <col min="528" max="528" width="11.7109375" style="120" bestFit="1" customWidth="1"/>
    <col min="529" max="771" width="9.140625" style="120"/>
    <col min="772" max="772" width="16.7109375" style="120" customWidth="1"/>
    <col min="773" max="773" width="10.7109375" style="120" customWidth="1"/>
    <col min="774" max="774" width="48" style="120" customWidth="1"/>
    <col min="775" max="775" width="9.140625" style="120"/>
    <col min="776" max="776" width="13.28515625" style="120" customWidth="1"/>
    <col min="777" max="777" width="18.140625" style="120" customWidth="1"/>
    <col min="778" max="778" width="20.42578125" style="120" customWidth="1"/>
    <col min="779" max="779" width="9.140625" style="120"/>
    <col min="780" max="780" width="24.7109375" style="120" customWidth="1"/>
    <col min="781" max="781" width="12.85546875" style="120" bestFit="1" customWidth="1"/>
    <col min="782" max="783" width="10.140625" style="120" bestFit="1" customWidth="1"/>
    <col min="784" max="784" width="11.7109375" style="120" bestFit="1" customWidth="1"/>
    <col min="785" max="1027" width="9.140625" style="120"/>
    <col min="1028" max="1028" width="16.7109375" style="120" customWidth="1"/>
    <col min="1029" max="1029" width="10.7109375" style="120" customWidth="1"/>
    <col min="1030" max="1030" width="48" style="120" customWidth="1"/>
    <col min="1031" max="1031" width="9.140625" style="120"/>
    <col min="1032" max="1032" width="13.28515625" style="120" customWidth="1"/>
    <col min="1033" max="1033" width="18.140625" style="120" customWidth="1"/>
    <col min="1034" max="1034" width="20.42578125" style="120" customWidth="1"/>
    <col min="1035" max="1035" width="9.140625" style="120"/>
    <col min="1036" max="1036" width="24.7109375" style="120" customWidth="1"/>
    <col min="1037" max="1037" width="12.85546875" style="120" bestFit="1" customWidth="1"/>
    <col min="1038" max="1039" width="10.140625" style="120" bestFit="1" customWidth="1"/>
    <col min="1040" max="1040" width="11.7109375" style="120" bestFit="1" customWidth="1"/>
    <col min="1041" max="1283" width="9.140625" style="120"/>
    <col min="1284" max="1284" width="16.7109375" style="120" customWidth="1"/>
    <col min="1285" max="1285" width="10.7109375" style="120" customWidth="1"/>
    <col min="1286" max="1286" width="48" style="120" customWidth="1"/>
    <col min="1287" max="1287" width="9.140625" style="120"/>
    <col min="1288" max="1288" width="13.28515625" style="120" customWidth="1"/>
    <col min="1289" max="1289" width="18.140625" style="120" customWidth="1"/>
    <col min="1290" max="1290" width="20.42578125" style="120" customWidth="1"/>
    <col min="1291" max="1291" width="9.140625" style="120"/>
    <col min="1292" max="1292" width="24.7109375" style="120" customWidth="1"/>
    <col min="1293" max="1293" width="12.85546875" style="120" bestFit="1" customWidth="1"/>
    <col min="1294" max="1295" width="10.140625" style="120" bestFit="1" customWidth="1"/>
    <col min="1296" max="1296" width="11.7109375" style="120" bestFit="1" customWidth="1"/>
    <col min="1297" max="1539" width="9.140625" style="120"/>
    <col min="1540" max="1540" width="16.7109375" style="120" customWidth="1"/>
    <col min="1541" max="1541" width="10.7109375" style="120" customWidth="1"/>
    <col min="1542" max="1542" width="48" style="120" customWidth="1"/>
    <col min="1543" max="1543" width="9.140625" style="120"/>
    <col min="1544" max="1544" width="13.28515625" style="120" customWidth="1"/>
    <col min="1545" max="1545" width="18.140625" style="120" customWidth="1"/>
    <col min="1546" max="1546" width="20.42578125" style="120" customWidth="1"/>
    <col min="1547" max="1547" width="9.140625" style="120"/>
    <col min="1548" max="1548" width="24.7109375" style="120" customWidth="1"/>
    <col min="1549" max="1549" width="12.85546875" style="120" bestFit="1" customWidth="1"/>
    <col min="1550" max="1551" width="10.140625" style="120" bestFit="1" customWidth="1"/>
    <col min="1552" max="1552" width="11.7109375" style="120" bestFit="1" customWidth="1"/>
    <col min="1553" max="1795" width="9.140625" style="120"/>
    <col min="1796" max="1796" width="16.7109375" style="120" customWidth="1"/>
    <col min="1797" max="1797" width="10.7109375" style="120" customWidth="1"/>
    <col min="1798" max="1798" width="48" style="120" customWidth="1"/>
    <col min="1799" max="1799" width="9.140625" style="120"/>
    <col min="1800" max="1800" width="13.28515625" style="120" customWidth="1"/>
    <col min="1801" max="1801" width="18.140625" style="120" customWidth="1"/>
    <col min="1802" max="1802" width="20.42578125" style="120" customWidth="1"/>
    <col min="1803" max="1803" width="9.140625" style="120"/>
    <col min="1804" max="1804" width="24.7109375" style="120" customWidth="1"/>
    <col min="1805" max="1805" width="12.85546875" style="120" bestFit="1" customWidth="1"/>
    <col min="1806" max="1807" width="10.140625" style="120" bestFit="1" customWidth="1"/>
    <col min="1808" max="1808" width="11.7109375" style="120" bestFit="1" customWidth="1"/>
    <col min="1809" max="2051" width="9.140625" style="120"/>
    <col min="2052" max="2052" width="16.7109375" style="120" customWidth="1"/>
    <col min="2053" max="2053" width="10.7109375" style="120" customWidth="1"/>
    <col min="2054" max="2054" width="48" style="120" customWidth="1"/>
    <col min="2055" max="2055" width="9.140625" style="120"/>
    <col min="2056" max="2056" width="13.28515625" style="120" customWidth="1"/>
    <col min="2057" max="2057" width="18.140625" style="120" customWidth="1"/>
    <col min="2058" max="2058" width="20.42578125" style="120" customWidth="1"/>
    <col min="2059" max="2059" width="9.140625" style="120"/>
    <col min="2060" max="2060" width="24.7109375" style="120" customWidth="1"/>
    <col min="2061" max="2061" width="12.85546875" style="120" bestFit="1" customWidth="1"/>
    <col min="2062" max="2063" width="10.140625" style="120" bestFit="1" customWidth="1"/>
    <col min="2064" max="2064" width="11.7109375" style="120" bestFit="1" customWidth="1"/>
    <col min="2065" max="2307" width="9.140625" style="120"/>
    <col min="2308" max="2308" width="16.7109375" style="120" customWidth="1"/>
    <col min="2309" max="2309" width="10.7109375" style="120" customWidth="1"/>
    <col min="2310" max="2310" width="48" style="120" customWidth="1"/>
    <col min="2311" max="2311" width="9.140625" style="120"/>
    <col min="2312" max="2312" width="13.28515625" style="120" customWidth="1"/>
    <col min="2313" max="2313" width="18.140625" style="120" customWidth="1"/>
    <col min="2314" max="2314" width="20.42578125" style="120" customWidth="1"/>
    <col min="2315" max="2315" width="9.140625" style="120"/>
    <col min="2316" max="2316" width="24.7109375" style="120" customWidth="1"/>
    <col min="2317" max="2317" width="12.85546875" style="120" bestFit="1" customWidth="1"/>
    <col min="2318" max="2319" width="10.140625" style="120" bestFit="1" customWidth="1"/>
    <col min="2320" max="2320" width="11.7109375" style="120" bestFit="1" customWidth="1"/>
    <col min="2321" max="2563" width="9.140625" style="120"/>
    <col min="2564" max="2564" width="16.7109375" style="120" customWidth="1"/>
    <col min="2565" max="2565" width="10.7109375" style="120" customWidth="1"/>
    <col min="2566" max="2566" width="48" style="120" customWidth="1"/>
    <col min="2567" max="2567" width="9.140625" style="120"/>
    <col min="2568" max="2568" width="13.28515625" style="120" customWidth="1"/>
    <col min="2569" max="2569" width="18.140625" style="120" customWidth="1"/>
    <col min="2570" max="2570" width="20.42578125" style="120" customWidth="1"/>
    <col min="2571" max="2571" width="9.140625" style="120"/>
    <col min="2572" max="2572" width="24.7109375" style="120" customWidth="1"/>
    <col min="2573" max="2573" width="12.85546875" style="120" bestFit="1" customWidth="1"/>
    <col min="2574" max="2575" width="10.140625" style="120" bestFit="1" customWidth="1"/>
    <col min="2576" max="2576" width="11.7109375" style="120" bestFit="1" customWidth="1"/>
    <col min="2577" max="2819" width="9.140625" style="120"/>
    <col min="2820" max="2820" width="16.7109375" style="120" customWidth="1"/>
    <col min="2821" max="2821" width="10.7109375" style="120" customWidth="1"/>
    <col min="2822" max="2822" width="48" style="120" customWidth="1"/>
    <col min="2823" max="2823" width="9.140625" style="120"/>
    <col min="2824" max="2824" width="13.28515625" style="120" customWidth="1"/>
    <col min="2825" max="2825" width="18.140625" style="120" customWidth="1"/>
    <col min="2826" max="2826" width="20.42578125" style="120" customWidth="1"/>
    <col min="2827" max="2827" width="9.140625" style="120"/>
    <col min="2828" max="2828" width="24.7109375" style="120" customWidth="1"/>
    <col min="2829" max="2829" width="12.85546875" style="120" bestFit="1" customWidth="1"/>
    <col min="2830" max="2831" width="10.140625" style="120" bestFit="1" customWidth="1"/>
    <col min="2832" max="2832" width="11.7109375" style="120" bestFit="1" customWidth="1"/>
    <col min="2833" max="3075" width="9.140625" style="120"/>
    <col min="3076" max="3076" width="16.7109375" style="120" customWidth="1"/>
    <col min="3077" max="3077" width="10.7109375" style="120" customWidth="1"/>
    <col min="3078" max="3078" width="48" style="120" customWidth="1"/>
    <col min="3079" max="3079" width="9.140625" style="120"/>
    <col min="3080" max="3080" width="13.28515625" style="120" customWidth="1"/>
    <col min="3081" max="3081" width="18.140625" style="120" customWidth="1"/>
    <col min="3082" max="3082" width="20.42578125" style="120" customWidth="1"/>
    <col min="3083" max="3083" width="9.140625" style="120"/>
    <col min="3084" max="3084" width="24.7109375" style="120" customWidth="1"/>
    <col min="3085" max="3085" width="12.85546875" style="120" bestFit="1" customWidth="1"/>
    <col min="3086" max="3087" width="10.140625" style="120" bestFit="1" customWidth="1"/>
    <col min="3088" max="3088" width="11.7109375" style="120" bestFit="1" customWidth="1"/>
    <col min="3089" max="3331" width="9.140625" style="120"/>
    <col min="3332" max="3332" width="16.7109375" style="120" customWidth="1"/>
    <col min="3333" max="3333" width="10.7109375" style="120" customWidth="1"/>
    <col min="3334" max="3334" width="48" style="120" customWidth="1"/>
    <col min="3335" max="3335" width="9.140625" style="120"/>
    <col min="3336" max="3336" width="13.28515625" style="120" customWidth="1"/>
    <col min="3337" max="3337" width="18.140625" style="120" customWidth="1"/>
    <col min="3338" max="3338" width="20.42578125" style="120" customWidth="1"/>
    <col min="3339" max="3339" width="9.140625" style="120"/>
    <col min="3340" max="3340" width="24.7109375" style="120" customWidth="1"/>
    <col min="3341" max="3341" width="12.85546875" style="120" bestFit="1" customWidth="1"/>
    <col min="3342" max="3343" width="10.140625" style="120" bestFit="1" customWidth="1"/>
    <col min="3344" max="3344" width="11.7109375" style="120" bestFit="1" customWidth="1"/>
    <col min="3345" max="3587" width="9.140625" style="120"/>
    <col min="3588" max="3588" width="16.7109375" style="120" customWidth="1"/>
    <col min="3589" max="3589" width="10.7109375" style="120" customWidth="1"/>
    <col min="3590" max="3590" width="48" style="120" customWidth="1"/>
    <col min="3591" max="3591" width="9.140625" style="120"/>
    <col min="3592" max="3592" width="13.28515625" style="120" customWidth="1"/>
    <col min="3593" max="3593" width="18.140625" style="120" customWidth="1"/>
    <col min="3594" max="3594" width="20.42578125" style="120" customWidth="1"/>
    <col min="3595" max="3595" width="9.140625" style="120"/>
    <col min="3596" max="3596" width="24.7109375" style="120" customWidth="1"/>
    <col min="3597" max="3597" width="12.85546875" style="120" bestFit="1" customWidth="1"/>
    <col min="3598" max="3599" width="10.140625" style="120" bestFit="1" customWidth="1"/>
    <col min="3600" max="3600" width="11.7109375" style="120" bestFit="1" customWidth="1"/>
    <col min="3601" max="3843" width="9.140625" style="120"/>
    <col min="3844" max="3844" width="16.7109375" style="120" customWidth="1"/>
    <col min="3845" max="3845" width="10.7109375" style="120" customWidth="1"/>
    <col min="3846" max="3846" width="48" style="120" customWidth="1"/>
    <col min="3847" max="3847" width="9.140625" style="120"/>
    <col min="3848" max="3848" width="13.28515625" style="120" customWidth="1"/>
    <col min="3849" max="3849" width="18.140625" style="120" customWidth="1"/>
    <col min="3850" max="3850" width="20.42578125" style="120" customWidth="1"/>
    <col min="3851" max="3851" width="9.140625" style="120"/>
    <col min="3852" max="3852" width="24.7109375" style="120" customWidth="1"/>
    <col min="3853" max="3853" width="12.85546875" style="120" bestFit="1" customWidth="1"/>
    <col min="3854" max="3855" width="10.140625" style="120" bestFit="1" customWidth="1"/>
    <col min="3856" max="3856" width="11.7109375" style="120" bestFit="1" customWidth="1"/>
    <col min="3857" max="4099" width="9.140625" style="120"/>
    <col min="4100" max="4100" width="16.7109375" style="120" customWidth="1"/>
    <col min="4101" max="4101" width="10.7109375" style="120" customWidth="1"/>
    <col min="4102" max="4102" width="48" style="120" customWidth="1"/>
    <col min="4103" max="4103" width="9.140625" style="120"/>
    <col min="4104" max="4104" width="13.28515625" style="120" customWidth="1"/>
    <col min="4105" max="4105" width="18.140625" style="120" customWidth="1"/>
    <col min="4106" max="4106" width="20.42578125" style="120" customWidth="1"/>
    <col min="4107" max="4107" width="9.140625" style="120"/>
    <col min="4108" max="4108" width="24.7109375" style="120" customWidth="1"/>
    <col min="4109" max="4109" width="12.85546875" style="120" bestFit="1" customWidth="1"/>
    <col min="4110" max="4111" width="10.140625" style="120" bestFit="1" customWidth="1"/>
    <col min="4112" max="4112" width="11.7109375" style="120" bestFit="1" customWidth="1"/>
    <col min="4113" max="4355" width="9.140625" style="120"/>
    <col min="4356" max="4356" width="16.7109375" style="120" customWidth="1"/>
    <col min="4357" max="4357" width="10.7109375" style="120" customWidth="1"/>
    <col min="4358" max="4358" width="48" style="120" customWidth="1"/>
    <col min="4359" max="4359" width="9.140625" style="120"/>
    <col min="4360" max="4360" width="13.28515625" style="120" customWidth="1"/>
    <col min="4361" max="4361" width="18.140625" style="120" customWidth="1"/>
    <col min="4362" max="4362" width="20.42578125" style="120" customWidth="1"/>
    <col min="4363" max="4363" width="9.140625" style="120"/>
    <col min="4364" max="4364" width="24.7109375" style="120" customWidth="1"/>
    <col min="4365" max="4365" width="12.85546875" style="120" bestFit="1" customWidth="1"/>
    <col min="4366" max="4367" width="10.140625" style="120" bestFit="1" customWidth="1"/>
    <col min="4368" max="4368" width="11.7109375" style="120" bestFit="1" customWidth="1"/>
    <col min="4369" max="4611" width="9.140625" style="120"/>
    <col min="4612" max="4612" width="16.7109375" style="120" customWidth="1"/>
    <col min="4613" max="4613" width="10.7109375" style="120" customWidth="1"/>
    <col min="4614" max="4614" width="48" style="120" customWidth="1"/>
    <col min="4615" max="4615" width="9.140625" style="120"/>
    <col min="4616" max="4616" width="13.28515625" style="120" customWidth="1"/>
    <col min="4617" max="4617" width="18.140625" style="120" customWidth="1"/>
    <col min="4618" max="4618" width="20.42578125" style="120" customWidth="1"/>
    <col min="4619" max="4619" width="9.140625" style="120"/>
    <col min="4620" max="4620" width="24.7109375" style="120" customWidth="1"/>
    <col min="4621" max="4621" width="12.85546875" style="120" bestFit="1" customWidth="1"/>
    <col min="4622" max="4623" width="10.140625" style="120" bestFit="1" customWidth="1"/>
    <col min="4624" max="4624" width="11.7109375" style="120" bestFit="1" customWidth="1"/>
    <col min="4625" max="4867" width="9.140625" style="120"/>
    <col min="4868" max="4868" width="16.7109375" style="120" customWidth="1"/>
    <col min="4869" max="4869" width="10.7109375" style="120" customWidth="1"/>
    <col min="4870" max="4870" width="48" style="120" customWidth="1"/>
    <col min="4871" max="4871" width="9.140625" style="120"/>
    <col min="4872" max="4872" width="13.28515625" style="120" customWidth="1"/>
    <col min="4873" max="4873" width="18.140625" style="120" customWidth="1"/>
    <col min="4874" max="4874" width="20.42578125" style="120" customWidth="1"/>
    <col min="4875" max="4875" width="9.140625" style="120"/>
    <col min="4876" max="4876" width="24.7109375" style="120" customWidth="1"/>
    <col min="4877" max="4877" width="12.85546875" style="120" bestFit="1" customWidth="1"/>
    <col min="4878" max="4879" width="10.140625" style="120" bestFit="1" customWidth="1"/>
    <col min="4880" max="4880" width="11.7109375" style="120" bestFit="1" customWidth="1"/>
    <col min="4881" max="5123" width="9.140625" style="120"/>
    <col min="5124" max="5124" width="16.7109375" style="120" customWidth="1"/>
    <col min="5125" max="5125" width="10.7109375" style="120" customWidth="1"/>
    <col min="5126" max="5126" width="48" style="120" customWidth="1"/>
    <col min="5127" max="5127" width="9.140625" style="120"/>
    <col min="5128" max="5128" width="13.28515625" style="120" customWidth="1"/>
    <col min="5129" max="5129" width="18.140625" style="120" customWidth="1"/>
    <col min="5130" max="5130" width="20.42578125" style="120" customWidth="1"/>
    <col min="5131" max="5131" width="9.140625" style="120"/>
    <col min="5132" max="5132" width="24.7109375" style="120" customWidth="1"/>
    <col min="5133" max="5133" width="12.85546875" style="120" bestFit="1" customWidth="1"/>
    <col min="5134" max="5135" width="10.140625" style="120" bestFit="1" customWidth="1"/>
    <col min="5136" max="5136" width="11.7109375" style="120" bestFit="1" customWidth="1"/>
    <col min="5137" max="5379" width="9.140625" style="120"/>
    <col min="5380" max="5380" width="16.7109375" style="120" customWidth="1"/>
    <col min="5381" max="5381" width="10.7109375" style="120" customWidth="1"/>
    <col min="5382" max="5382" width="48" style="120" customWidth="1"/>
    <col min="5383" max="5383" width="9.140625" style="120"/>
    <col min="5384" max="5384" width="13.28515625" style="120" customWidth="1"/>
    <col min="5385" max="5385" width="18.140625" style="120" customWidth="1"/>
    <col min="5386" max="5386" width="20.42578125" style="120" customWidth="1"/>
    <col min="5387" max="5387" width="9.140625" style="120"/>
    <col min="5388" max="5388" width="24.7109375" style="120" customWidth="1"/>
    <col min="5389" max="5389" width="12.85546875" style="120" bestFit="1" customWidth="1"/>
    <col min="5390" max="5391" width="10.140625" style="120" bestFit="1" customWidth="1"/>
    <col min="5392" max="5392" width="11.7109375" style="120" bestFit="1" customWidth="1"/>
    <col min="5393" max="5635" width="9.140625" style="120"/>
    <col min="5636" max="5636" width="16.7109375" style="120" customWidth="1"/>
    <col min="5637" max="5637" width="10.7109375" style="120" customWidth="1"/>
    <col min="5638" max="5638" width="48" style="120" customWidth="1"/>
    <col min="5639" max="5639" width="9.140625" style="120"/>
    <col min="5640" max="5640" width="13.28515625" style="120" customWidth="1"/>
    <col min="5641" max="5641" width="18.140625" style="120" customWidth="1"/>
    <col min="5642" max="5642" width="20.42578125" style="120" customWidth="1"/>
    <col min="5643" max="5643" width="9.140625" style="120"/>
    <col min="5644" max="5644" width="24.7109375" style="120" customWidth="1"/>
    <col min="5645" max="5645" width="12.85546875" style="120" bestFit="1" customWidth="1"/>
    <col min="5646" max="5647" width="10.140625" style="120" bestFit="1" customWidth="1"/>
    <col min="5648" max="5648" width="11.7109375" style="120" bestFit="1" customWidth="1"/>
    <col min="5649" max="5891" width="9.140625" style="120"/>
    <col min="5892" max="5892" width="16.7109375" style="120" customWidth="1"/>
    <col min="5893" max="5893" width="10.7109375" style="120" customWidth="1"/>
    <col min="5894" max="5894" width="48" style="120" customWidth="1"/>
    <col min="5895" max="5895" width="9.140625" style="120"/>
    <col min="5896" max="5896" width="13.28515625" style="120" customWidth="1"/>
    <col min="5897" max="5897" width="18.140625" style="120" customWidth="1"/>
    <col min="5898" max="5898" width="20.42578125" style="120" customWidth="1"/>
    <col min="5899" max="5899" width="9.140625" style="120"/>
    <col min="5900" max="5900" width="24.7109375" style="120" customWidth="1"/>
    <col min="5901" max="5901" width="12.85546875" style="120" bestFit="1" customWidth="1"/>
    <col min="5902" max="5903" width="10.140625" style="120" bestFit="1" customWidth="1"/>
    <col min="5904" max="5904" width="11.7109375" style="120" bestFit="1" customWidth="1"/>
    <col min="5905" max="6147" width="9.140625" style="120"/>
    <col min="6148" max="6148" width="16.7109375" style="120" customWidth="1"/>
    <col min="6149" max="6149" width="10.7109375" style="120" customWidth="1"/>
    <col min="6150" max="6150" width="48" style="120" customWidth="1"/>
    <col min="6151" max="6151" width="9.140625" style="120"/>
    <col min="6152" max="6152" width="13.28515625" style="120" customWidth="1"/>
    <col min="6153" max="6153" width="18.140625" style="120" customWidth="1"/>
    <col min="6154" max="6154" width="20.42578125" style="120" customWidth="1"/>
    <col min="6155" max="6155" width="9.140625" style="120"/>
    <col min="6156" max="6156" width="24.7109375" style="120" customWidth="1"/>
    <col min="6157" max="6157" width="12.85546875" style="120" bestFit="1" customWidth="1"/>
    <col min="6158" max="6159" width="10.140625" style="120" bestFit="1" customWidth="1"/>
    <col min="6160" max="6160" width="11.7109375" style="120" bestFit="1" customWidth="1"/>
    <col min="6161" max="6403" width="9.140625" style="120"/>
    <col min="6404" max="6404" width="16.7109375" style="120" customWidth="1"/>
    <col min="6405" max="6405" width="10.7109375" style="120" customWidth="1"/>
    <col min="6406" max="6406" width="48" style="120" customWidth="1"/>
    <col min="6407" max="6407" width="9.140625" style="120"/>
    <col min="6408" max="6408" width="13.28515625" style="120" customWidth="1"/>
    <col min="6409" max="6409" width="18.140625" style="120" customWidth="1"/>
    <col min="6410" max="6410" width="20.42578125" style="120" customWidth="1"/>
    <col min="6411" max="6411" width="9.140625" style="120"/>
    <col min="6412" max="6412" width="24.7109375" style="120" customWidth="1"/>
    <col min="6413" max="6413" width="12.85546875" style="120" bestFit="1" customWidth="1"/>
    <col min="6414" max="6415" width="10.140625" style="120" bestFit="1" customWidth="1"/>
    <col min="6416" max="6416" width="11.7109375" style="120" bestFit="1" customWidth="1"/>
    <col min="6417" max="6659" width="9.140625" style="120"/>
    <col min="6660" max="6660" width="16.7109375" style="120" customWidth="1"/>
    <col min="6661" max="6661" width="10.7109375" style="120" customWidth="1"/>
    <col min="6662" max="6662" width="48" style="120" customWidth="1"/>
    <col min="6663" max="6663" width="9.140625" style="120"/>
    <col min="6664" max="6664" width="13.28515625" style="120" customWidth="1"/>
    <col min="6665" max="6665" width="18.140625" style="120" customWidth="1"/>
    <col min="6666" max="6666" width="20.42578125" style="120" customWidth="1"/>
    <col min="6667" max="6667" width="9.140625" style="120"/>
    <col min="6668" max="6668" width="24.7109375" style="120" customWidth="1"/>
    <col min="6669" max="6669" width="12.85546875" style="120" bestFit="1" customWidth="1"/>
    <col min="6670" max="6671" width="10.140625" style="120" bestFit="1" customWidth="1"/>
    <col min="6672" max="6672" width="11.7109375" style="120" bestFit="1" customWidth="1"/>
    <col min="6673" max="6915" width="9.140625" style="120"/>
    <col min="6916" max="6916" width="16.7109375" style="120" customWidth="1"/>
    <col min="6917" max="6917" width="10.7109375" style="120" customWidth="1"/>
    <col min="6918" max="6918" width="48" style="120" customWidth="1"/>
    <col min="6919" max="6919" width="9.140625" style="120"/>
    <col min="6920" max="6920" width="13.28515625" style="120" customWidth="1"/>
    <col min="6921" max="6921" width="18.140625" style="120" customWidth="1"/>
    <col min="6922" max="6922" width="20.42578125" style="120" customWidth="1"/>
    <col min="6923" max="6923" width="9.140625" style="120"/>
    <col min="6924" max="6924" width="24.7109375" style="120" customWidth="1"/>
    <col min="6925" max="6925" width="12.85546875" style="120" bestFit="1" customWidth="1"/>
    <col min="6926" max="6927" width="10.140625" style="120" bestFit="1" customWidth="1"/>
    <col min="6928" max="6928" width="11.7109375" style="120" bestFit="1" customWidth="1"/>
    <col min="6929" max="7171" width="9.140625" style="120"/>
    <col min="7172" max="7172" width="16.7109375" style="120" customWidth="1"/>
    <col min="7173" max="7173" width="10.7109375" style="120" customWidth="1"/>
    <col min="7174" max="7174" width="48" style="120" customWidth="1"/>
    <col min="7175" max="7175" width="9.140625" style="120"/>
    <col min="7176" max="7176" width="13.28515625" style="120" customWidth="1"/>
    <col min="7177" max="7177" width="18.140625" style="120" customWidth="1"/>
    <col min="7178" max="7178" width="20.42578125" style="120" customWidth="1"/>
    <col min="7179" max="7179" width="9.140625" style="120"/>
    <col min="7180" max="7180" width="24.7109375" style="120" customWidth="1"/>
    <col min="7181" max="7181" width="12.85546875" style="120" bestFit="1" customWidth="1"/>
    <col min="7182" max="7183" width="10.140625" style="120" bestFit="1" customWidth="1"/>
    <col min="7184" max="7184" width="11.7109375" style="120" bestFit="1" customWidth="1"/>
    <col min="7185" max="7427" width="9.140625" style="120"/>
    <col min="7428" max="7428" width="16.7109375" style="120" customWidth="1"/>
    <col min="7429" max="7429" width="10.7109375" style="120" customWidth="1"/>
    <col min="7430" max="7430" width="48" style="120" customWidth="1"/>
    <col min="7431" max="7431" width="9.140625" style="120"/>
    <col min="7432" max="7432" width="13.28515625" style="120" customWidth="1"/>
    <col min="7433" max="7433" width="18.140625" style="120" customWidth="1"/>
    <col min="7434" max="7434" width="20.42578125" style="120" customWidth="1"/>
    <col min="7435" max="7435" width="9.140625" style="120"/>
    <col min="7436" max="7436" width="24.7109375" style="120" customWidth="1"/>
    <col min="7437" max="7437" width="12.85546875" style="120" bestFit="1" customWidth="1"/>
    <col min="7438" max="7439" width="10.140625" style="120" bestFit="1" customWidth="1"/>
    <col min="7440" max="7440" width="11.7109375" style="120" bestFit="1" customWidth="1"/>
    <col min="7441" max="7683" width="9.140625" style="120"/>
    <col min="7684" max="7684" width="16.7109375" style="120" customWidth="1"/>
    <col min="7685" max="7685" width="10.7109375" style="120" customWidth="1"/>
    <col min="7686" max="7686" width="48" style="120" customWidth="1"/>
    <col min="7687" max="7687" width="9.140625" style="120"/>
    <col min="7688" max="7688" width="13.28515625" style="120" customWidth="1"/>
    <col min="7689" max="7689" width="18.140625" style="120" customWidth="1"/>
    <col min="7690" max="7690" width="20.42578125" style="120" customWidth="1"/>
    <col min="7691" max="7691" width="9.140625" style="120"/>
    <col min="7692" max="7692" width="24.7109375" style="120" customWidth="1"/>
    <col min="7693" max="7693" width="12.85546875" style="120" bestFit="1" customWidth="1"/>
    <col min="7694" max="7695" width="10.140625" style="120" bestFit="1" customWidth="1"/>
    <col min="7696" max="7696" width="11.7109375" style="120" bestFit="1" customWidth="1"/>
    <col min="7697" max="7939" width="9.140625" style="120"/>
    <col min="7940" max="7940" width="16.7109375" style="120" customWidth="1"/>
    <col min="7941" max="7941" width="10.7109375" style="120" customWidth="1"/>
    <col min="7942" max="7942" width="48" style="120" customWidth="1"/>
    <col min="7943" max="7943" width="9.140625" style="120"/>
    <col min="7944" max="7944" width="13.28515625" style="120" customWidth="1"/>
    <col min="7945" max="7945" width="18.140625" style="120" customWidth="1"/>
    <col min="7946" max="7946" width="20.42578125" style="120" customWidth="1"/>
    <col min="7947" max="7947" width="9.140625" style="120"/>
    <col min="7948" max="7948" width="24.7109375" style="120" customWidth="1"/>
    <col min="7949" max="7949" width="12.85546875" style="120" bestFit="1" customWidth="1"/>
    <col min="7950" max="7951" width="10.140625" style="120" bestFit="1" customWidth="1"/>
    <col min="7952" max="7952" width="11.7109375" style="120" bestFit="1" customWidth="1"/>
    <col min="7953" max="8195" width="9.140625" style="120"/>
    <col min="8196" max="8196" width="16.7109375" style="120" customWidth="1"/>
    <col min="8197" max="8197" width="10.7109375" style="120" customWidth="1"/>
    <col min="8198" max="8198" width="48" style="120" customWidth="1"/>
    <col min="8199" max="8199" width="9.140625" style="120"/>
    <col min="8200" max="8200" width="13.28515625" style="120" customWidth="1"/>
    <col min="8201" max="8201" width="18.140625" style="120" customWidth="1"/>
    <col min="8202" max="8202" width="20.42578125" style="120" customWidth="1"/>
    <col min="8203" max="8203" width="9.140625" style="120"/>
    <col min="8204" max="8204" width="24.7109375" style="120" customWidth="1"/>
    <col min="8205" max="8205" width="12.85546875" style="120" bestFit="1" customWidth="1"/>
    <col min="8206" max="8207" width="10.140625" style="120" bestFit="1" customWidth="1"/>
    <col min="8208" max="8208" width="11.7109375" style="120" bestFit="1" customWidth="1"/>
    <col min="8209" max="8451" width="9.140625" style="120"/>
    <col min="8452" max="8452" width="16.7109375" style="120" customWidth="1"/>
    <col min="8453" max="8453" width="10.7109375" style="120" customWidth="1"/>
    <col min="8454" max="8454" width="48" style="120" customWidth="1"/>
    <col min="8455" max="8455" width="9.140625" style="120"/>
    <col min="8456" max="8456" width="13.28515625" style="120" customWidth="1"/>
    <col min="8457" max="8457" width="18.140625" style="120" customWidth="1"/>
    <col min="8458" max="8458" width="20.42578125" style="120" customWidth="1"/>
    <col min="8459" max="8459" width="9.140625" style="120"/>
    <col min="8460" max="8460" width="24.7109375" style="120" customWidth="1"/>
    <col min="8461" max="8461" width="12.85546875" style="120" bestFit="1" customWidth="1"/>
    <col min="8462" max="8463" width="10.140625" style="120" bestFit="1" customWidth="1"/>
    <col min="8464" max="8464" width="11.7109375" style="120" bestFit="1" customWidth="1"/>
    <col min="8465" max="8707" width="9.140625" style="120"/>
    <col min="8708" max="8708" width="16.7109375" style="120" customWidth="1"/>
    <col min="8709" max="8709" width="10.7109375" style="120" customWidth="1"/>
    <col min="8710" max="8710" width="48" style="120" customWidth="1"/>
    <col min="8711" max="8711" width="9.140625" style="120"/>
    <col min="8712" max="8712" width="13.28515625" style="120" customWidth="1"/>
    <col min="8713" max="8713" width="18.140625" style="120" customWidth="1"/>
    <col min="8714" max="8714" width="20.42578125" style="120" customWidth="1"/>
    <col min="8715" max="8715" width="9.140625" style="120"/>
    <col min="8716" max="8716" width="24.7109375" style="120" customWidth="1"/>
    <col min="8717" max="8717" width="12.85546875" style="120" bestFit="1" customWidth="1"/>
    <col min="8718" max="8719" width="10.140625" style="120" bestFit="1" customWidth="1"/>
    <col min="8720" max="8720" width="11.7109375" style="120" bestFit="1" customWidth="1"/>
    <col min="8721" max="8963" width="9.140625" style="120"/>
    <col min="8964" max="8964" width="16.7109375" style="120" customWidth="1"/>
    <col min="8965" max="8965" width="10.7109375" style="120" customWidth="1"/>
    <col min="8966" max="8966" width="48" style="120" customWidth="1"/>
    <col min="8967" max="8967" width="9.140625" style="120"/>
    <col min="8968" max="8968" width="13.28515625" style="120" customWidth="1"/>
    <col min="8969" max="8969" width="18.140625" style="120" customWidth="1"/>
    <col min="8970" max="8970" width="20.42578125" style="120" customWidth="1"/>
    <col min="8971" max="8971" width="9.140625" style="120"/>
    <col min="8972" max="8972" width="24.7109375" style="120" customWidth="1"/>
    <col min="8973" max="8973" width="12.85546875" style="120" bestFit="1" customWidth="1"/>
    <col min="8974" max="8975" width="10.140625" style="120" bestFit="1" customWidth="1"/>
    <col min="8976" max="8976" width="11.7109375" style="120" bestFit="1" customWidth="1"/>
    <col min="8977" max="9219" width="9.140625" style="120"/>
    <col min="9220" max="9220" width="16.7109375" style="120" customWidth="1"/>
    <col min="9221" max="9221" width="10.7109375" style="120" customWidth="1"/>
    <col min="9222" max="9222" width="48" style="120" customWidth="1"/>
    <col min="9223" max="9223" width="9.140625" style="120"/>
    <col min="9224" max="9224" width="13.28515625" style="120" customWidth="1"/>
    <col min="9225" max="9225" width="18.140625" style="120" customWidth="1"/>
    <col min="9226" max="9226" width="20.42578125" style="120" customWidth="1"/>
    <col min="9227" max="9227" width="9.140625" style="120"/>
    <col min="9228" max="9228" width="24.7109375" style="120" customWidth="1"/>
    <col min="9229" max="9229" width="12.85546875" style="120" bestFit="1" customWidth="1"/>
    <col min="9230" max="9231" width="10.140625" style="120" bestFit="1" customWidth="1"/>
    <col min="9232" max="9232" width="11.7109375" style="120" bestFit="1" customWidth="1"/>
    <col min="9233" max="9475" width="9.140625" style="120"/>
    <col min="9476" max="9476" width="16.7109375" style="120" customWidth="1"/>
    <col min="9477" max="9477" width="10.7109375" style="120" customWidth="1"/>
    <col min="9478" max="9478" width="48" style="120" customWidth="1"/>
    <col min="9479" max="9479" width="9.140625" style="120"/>
    <col min="9480" max="9480" width="13.28515625" style="120" customWidth="1"/>
    <col min="9481" max="9481" width="18.140625" style="120" customWidth="1"/>
    <col min="9482" max="9482" width="20.42578125" style="120" customWidth="1"/>
    <col min="9483" max="9483" width="9.140625" style="120"/>
    <col min="9484" max="9484" width="24.7109375" style="120" customWidth="1"/>
    <col min="9485" max="9485" width="12.85546875" style="120" bestFit="1" customWidth="1"/>
    <col min="9486" max="9487" width="10.140625" style="120" bestFit="1" customWidth="1"/>
    <col min="9488" max="9488" width="11.7109375" style="120" bestFit="1" customWidth="1"/>
    <col min="9489" max="9731" width="9.140625" style="120"/>
    <col min="9732" max="9732" width="16.7109375" style="120" customWidth="1"/>
    <col min="9733" max="9733" width="10.7109375" style="120" customWidth="1"/>
    <col min="9734" max="9734" width="48" style="120" customWidth="1"/>
    <col min="9735" max="9735" width="9.140625" style="120"/>
    <col min="9736" max="9736" width="13.28515625" style="120" customWidth="1"/>
    <col min="9737" max="9737" width="18.140625" style="120" customWidth="1"/>
    <col min="9738" max="9738" width="20.42578125" style="120" customWidth="1"/>
    <col min="9739" max="9739" width="9.140625" style="120"/>
    <col min="9740" max="9740" width="24.7109375" style="120" customWidth="1"/>
    <col min="9741" max="9741" width="12.85546875" style="120" bestFit="1" customWidth="1"/>
    <col min="9742" max="9743" width="10.140625" style="120" bestFit="1" customWidth="1"/>
    <col min="9744" max="9744" width="11.7109375" style="120" bestFit="1" customWidth="1"/>
    <col min="9745" max="9987" width="9.140625" style="120"/>
    <col min="9988" max="9988" width="16.7109375" style="120" customWidth="1"/>
    <col min="9989" max="9989" width="10.7109375" style="120" customWidth="1"/>
    <col min="9990" max="9990" width="48" style="120" customWidth="1"/>
    <col min="9991" max="9991" width="9.140625" style="120"/>
    <col min="9992" max="9992" width="13.28515625" style="120" customWidth="1"/>
    <col min="9993" max="9993" width="18.140625" style="120" customWidth="1"/>
    <col min="9994" max="9994" width="20.42578125" style="120" customWidth="1"/>
    <col min="9995" max="9995" width="9.140625" style="120"/>
    <col min="9996" max="9996" width="24.7109375" style="120" customWidth="1"/>
    <col min="9997" max="9997" width="12.85546875" style="120" bestFit="1" customWidth="1"/>
    <col min="9998" max="9999" width="10.140625" style="120" bestFit="1" customWidth="1"/>
    <col min="10000" max="10000" width="11.7109375" style="120" bestFit="1" customWidth="1"/>
    <col min="10001" max="10243" width="9.140625" style="120"/>
    <col min="10244" max="10244" width="16.7109375" style="120" customWidth="1"/>
    <col min="10245" max="10245" width="10.7109375" style="120" customWidth="1"/>
    <col min="10246" max="10246" width="48" style="120" customWidth="1"/>
    <col min="10247" max="10247" width="9.140625" style="120"/>
    <col min="10248" max="10248" width="13.28515625" style="120" customWidth="1"/>
    <col min="10249" max="10249" width="18.140625" style="120" customWidth="1"/>
    <col min="10250" max="10250" width="20.42578125" style="120" customWidth="1"/>
    <col min="10251" max="10251" width="9.140625" style="120"/>
    <col min="10252" max="10252" width="24.7109375" style="120" customWidth="1"/>
    <col min="10253" max="10253" width="12.85546875" style="120" bestFit="1" customWidth="1"/>
    <col min="10254" max="10255" width="10.140625" style="120" bestFit="1" customWidth="1"/>
    <col min="10256" max="10256" width="11.7109375" style="120" bestFit="1" customWidth="1"/>
    <col min="10257" max="10499" width="9.140625" style="120"/>
    <col min="10500" max="10500" width="16.7109375" style="120" customWidth="1"/>
    <col min="10501" max="10501" width="10.7109375" style="120" customWidth="1"/>
    <col min="10502" max="10502" width="48" style="120" customWidth="1"/>
    <col min="10503" max="10503" width="9.140625" style="120"/>
    <col min="10504" max="10504" width="13.28515625" style="120" customWidth="1"/>
    <col min="10505" max="10505" width="18.140625" style="120" customWidth="1"/>
    <col min="10506" max="10506" width="20.42578125" style="120" customWidth="1"/>
    <col min="10507" max="10507" width="9.140625" style="120"/>
    <col min="10508" max="10508" width="24.7109375" style="120" customWidth="1"/>
    <col min="10509" max="10509" width="12.85546875" style="120" bestFit="1" customWidth="1"/>
    <col min="10510" max="10511" width="10.140625" style="120" bestFit="1" customWidth="1"/>
    <col min="10512" max="10512" width="11.7109375" style="120" bestFit="1" customWidth="1"/>
    <col min="10513" max="10755" width="9.140625" style="120"/>
    <col min="10756" max="10756" width="16.7109375" style="120" customWidth="1"/>
    <col min="10757" max="10757" width="10.7109375" style="120" customWidth="1"/>
    <col min="10758" max="10758" width="48" style="120" customWidth="1"/>
    <col min="10759" max="10759" width="9.140625" style="120"/>
    <col min="10760" max="10760" width="13.28515625" style="120" customWidth="1"/>
    <col min="10761" max="10761" width="18.140625" style="120" customWidth="1"/>
    <col min="10762" max="10762" width="20.42578125" style="120" customWidth="1"/>
    <col min="10763" max="10763" width="9.140625" style="120"/>
    <col min="10764" max="10764" width="24.7109375" style="120" customWidth="1"/>
    <col min="10765" max="10765" width="12.85546875" style="120" bestFit="1" customWidth="1"/>
    <col min="10766" max="10767" width="10.140625" style="120" bestFit="1" customWidth="1"/>
    <col min="10768" max="10768" width="11.7109375" style="120" bestFit="1" customWidth="1"/>
    <col min="10769" max="11011" width="9.140625" style="120"/>
    <col min="11012" max="11012" width="16.7109375" style="120" customWidth="1"/>
    <col min="11013" max="11013" width="10.7109375" style="120" customWidth="1"/>
    <col min="11014" max="11014" width="48" style="120" customWidth="1"/>
    <col min="11015" max="11015" width="9.140625" style="120"/>
    <col min="11016" max="11016" width="13.28515625" style="120" customWidth="1"/>
    <col min="11017" max="11017" width="18.140625" style="120" customWidth="1"/>
    <col min="11018" max="11018" width="20.42578125" style="120" customWidth="1"/>
    <col min="11019" max="11019" width="9.140625" style="120"/>
    <col min="11020" max="11020" width="24.7109375" style="120" customWidth="1"/>
    <col min="11021" max="11021" width="12.85546875" style="120" bestFit="1" customWidth="1"/>
    <col min="11022" max="11023" width="10.140625" style="120" bestFit="1" customWidth="1"/>
    <col min="11024" max="11024" width="11.7109375" style="120" bestFit="1" customWidth="1"/>
    <col min="11025" max="11267" width="9.140625" style="120"/>
    <col min="11268" max="11268" width="16.7109375" style="120" customWidth="1"/>
    <col min="11269" max="11269" width="10.7109375" style="120" customWidth="1"/>
    <col min="11270" max="11270" width="48" style="120" customWidth="1"/>
    <col min="11271" max="11271" width="9.140625" style="120"/>
    <col min="11272" max="11272" width="13.28515625" style="120" customWidth="1"/>
    <col min="11273" max="11273" width="18.140625" style="120" customWidth="1"/>
    <col min="11274" max="11274" width="20.42578125" style="120" customWidth="1"/>
    <col min="11275" max="11275" width="9.140625" style="120"/>
    <col min="11276" max="11276" width="24.7109375" style="120" customWidth="1"/>
    <col min="11277" max="11277" width="12.85546875" style="120" bestFit="1" customWidth="1"/>
    <col min="11278" max="11279" width="10.140625" style="120" bestFit="1" customWidth="1"/>
    <col min="11280" max="11280" width="11.7109375" style="120" bestFit="1" customWidth="1"/>
    <col min="11281" max="11523" width="9.140625" style="120"/>
    <col min="11524" max="11524" width="16.7109375" style="120" customWidth="1"/>
    <col min="11525" max="11525" width="10.7109375" style="120" customWidth="1"/>
    <col min="11526" max="11526" width="48" style="120" customWidth="1"/>
    <col min="11527" max="11527" width="9.140625" style="120"/>
    <col min="11528" max="11528" width="13.28515625" style="120" customWidth="1"/>
    <col min="11529" max="11529" width="18.140625" style="120" customWidth="1"/>
    <col min="11530" max="11530" width="20.42578125" style="120" customWidth="1"/>
    <col min="11531" max="11531" width="9.140625" style="120"/>
    <col min="11532" max="11532" width="24.7109375" style="120" customWidth="1"/>
    <col min="11533" max="11533" width="12.85546875" style="120" bestFit="1" customWidth="1"/>
    <col min="11534" max="11535" width="10.140625" style="120" bestFit="1" customWidth="1"/>
    <col min="11536" max="11536" width="11.7109375" style="120" bestFit="1" customWidth="1"/>
    <col min="11537" max="11779" width="9.140625" style="120"/>
    <col min="11780" max="11780" width="16.7109375" style="120" customWidth="1"/>
    <col min="11781" max="11781" width="10.7109375" style="120" customWidth="1"/>
    <col min="11782" max="11782" width="48" style="120" customWidth="1"/>
    <col min="11783" max="11783" width="9.140625" style="120"/>
    <col min="11784" max="11784" width="13.28515625" style="120" customWidth="1"/>
    <col min="11785" max="11785" width="18.140625" style="120" customWidth="1"/>
    <col min="11786" max="11786" width="20.42578125" style="120" customWidth="1"/>
    <col min="11787" max="11787" width="9.140625" style="120"/>
    <col min="11788" max="11788" width="24.7109375" style="120" customWidth="1"/>
    <col min="11789" max="11789" width="12.85546875" style="120" bestFit="1" customWidth="1"/>
    <col min="11790" max="11791" width="10.140625" style="120" bestFit="1" customWidth="1"/>
    <col min="11792" max="11792" width="11.7109375" style="120" bestFit="1" customWidth="1"/>
    <col min="11793" max="12035" width="9.140625" style="120"/>
    <col min="12036" max="12036" width="16.7109375" style="120" customWidth="1"/>
    <col min="12037" max="12037" width="10.7109375" style="120" customWidth="1"/>
    <col min="12038" max="12038" width="48" style="120" customWidth="1"/>
    <col min="12039" max="12039" width="9.140625" style="120"/>
    <col min="12040" max="12040" width="13.28515625" style="120" customWidth="1"/>
    <col min="12041" max="12041" width="18.140625" style="120" customWidth="1"/>
    <col min="12042" max="12042" width="20.42578125" style="120" customWidth="1"/>
    <col min="12043" max="12043" width="9.140625" style="120"/>
    <col min="12044" max="12044" width="24.7109375" style="120" customWidth="1"/>
    <col min="12045" max="12045" width="12.85546875" style="120" bestFit="1" customWidth="1"/>
    <col min="12046" max="12047" width="10.140625" style="120" bestFit="1" customWidth="1"/>
    <col min="12048" max="12048" width="11.7109375" style="120" bestFit="1" customWidth="1"/>
    <col min="12049" max="12291" width="9.140625" style="120"/>
    <col min="12292" max="12292" width="16.7109375" style="120" customWidth="1"/>
    <col min="12293" max="12293" width="10.7109375" style="120" customWidth="1"/>
    <col min="12294" max="12294" width="48" style="120" customWidth="1"/>
    <col min="12295" max="12295" width="9.140625" style="120"/>
    <col min="12296" max="12296" width="13.28515625" style="120" customWidth="1"/>
    <col min="12297" max="12297" width="18.140625" style="120" customWidth="1"/>
    <col min="12298" max="12298" width="20.42578125" style="120" customWidth="1"/>
    <col min="12299" max="12299" width="9.140625" style="120"/>
    <col min="12300" max="12300" width="24.7109375" style="120" customWidth="1"/>
    <col min="12301" max="12301" width="12.85546875" style="120" bestFit="1" customWidth="1"/>
    <col min="12302" max="12303" width="10.140625" style="120" bestFit="1" customWidth="1"/>
    <col min="12304" max="12304" width="11.7109375" style="120" bestFit="1" customWidth="1"/>
    <col min="12305" max="12547" width="9.140625" style="120"/>
    <col min="12548" max="12548" width="16.7109375" style="120" customWidth="1"/>
    <col min="12549" max="12549" width="10.7109375" style="120" customWidth="1"/>
    <col min="12550" max="12550" width="48" style="120" customWidth="1"/>
    <col min="12551" max="12551" width="9.140625" style="120"/>
    <col min="12552" max="12552" width="13.28515625" style="120" customWidth="1"/>
    <col min="12553" max="12553" width="18.140625" style="120" customWidth="1"/>
    <col min="12554" max="12554" width="20.42578125" style="120" customWidth="1"/>
    <col min="12555" max="12555" width="9.140625" style="120"/>
    <col min="12556" max="12556" width="24.7109375" style="120" customWidth="1"/>
    <col min="12557" max="12557" width="12.85546875" style="120" bestFit="1" customWidth="1"/>
    <col min="12558" max="12559" width="10.140625" style="120" bestFit="1" customWidth="1"/>
    <col min="12560" max="12560" width="11.7109375" style="120" bestFit="1" customWidth="1"/>
    <col min="12561" max="12803" width="9.140625" style="120"/>
    <col min="12804" max="12804" width="16.7109375" style="120" customWidth="1"/>
    <col min="12805" max="12805" width="10.7109375" style="120" customWidth="1"/>
    <col min="12806" max="12806" width="48" style="120" customWidth="1"/>
    <col min="12807" max="12807" width="9.140625" style="120"/>
    <col min="12808" max="12808" width="13.28515625" style="120" customWidth="1"/>
    <col min="12809" max="12809" width="18.140625" style="120" customWidth="1"/>
    <col min="12810" max="12810" width="20.42578125" style="120" customWidth="1"/>
    <col min="12811" max="12811" width="9.140625" style="120"/>
    <col min="12812" max="12812" width="24.7109375" style="120" customWidth="1"/>
    <col min="12813" max="12813" width="12.85546875" style="120" bestFit="1" customWidth="1"/>
    <col min="12814" max="12815" width="10.140625" style="120" bestFit="1" customWidth="1"/>
    <col min="12816" max="12816" width="11.7109375" style="120" bestFit="1" customWidth="1"/>
    <col min="12817" max="13059" width="9.140625" style="120"/>
    <col min="13060" max="13060" width="16.7109375" style="120" customWidth="1"/>
    <col min="13061" max="13061" width="10.7109375" style="120" customWidth="1"/>
    <col min="13062" max="13062" width="48" style="120" customWidth="1"/>
    <col min="13063" max="13063" width="9.140625" style="120"/>
    <col min="13064" max="13064" width="13.28515625" style="120" customWidth="1"/>
    <col min="13065" max="13065" width="18.140625" style="120" customWidth="1"/>
    <col min="13066" max="13066" width="20.42578125" style="120" customWidth="1"/>
    <col min="13067" max="13067" width="9.140625" style="120"/>
    <col min="13068" max="13068" width="24.7109375" style="120" customWidth="1"/>
    <col min="13069" max="13069" width="12.85546875" style="120" bestFit="1" customWidth="1"/>
    <col min="13070" max="13071" width="10.140625" style="120" bestFit="1" customWidth="1"/>
    <col min="13072" max="13072" width="11.7109375" style="120" bestFit="1" customWidth="1"/>
    <col min="13073" max="13315" width="9.140625" style="120"/>
    <col min="13316" max="13316" width="16.7109375" style="120" customWidth="1"/>
    <col min="13317" max="13317" width="10.7109375" style="120" customWidth="1"/>
    <col min="13318" max="13318" width="48" style="120" customWidth="1"/>
    <col min="13319" max="13319" width="9.140625" style="120"/>
    <col min="13320" max="13320" width="13.28515625" style="120" customWidth="1"/>
    <col min="13321" max="13321" width="18.140625" style="120" customWidth="1"/>
    <col min="13322" max="13322" width="20.42578125" style="120" customWidth="1"/>
    <col min="13323" max="13323" width="9.140625" style="120"/>
    <col min="13324" max="13324" width="24.7109375" style="120" customWidth="1"/>
    <col min="13325" max="13325" width="12.85546875" style="120" bestFit="1" customWidth="1"/>
    <col min="13326" max="13327" width="10.140625" style="120" bestFit="1" customWidth="1"/>
    <col min="13328" max="13328" width="11.7109375" style="120" bestFit="1" customWidth="1"/>
    <col min="13329" max="13571" width="9.140625" style="120"/>
    <col min="13572" max="13572" width="16.7109375" style="120" customWidth="1"/>
    <col min="13573" max="13573" width="10.7109375" style="120" customWidth="1"/>
    <col min="13574" max="13574" width="48" style="120" customWidth="1"/>
    <col min="13575" max="13575" width="9.140625" style="120"/>
    <col min="13576" max="13576" width="13.28515625" style="120" customWidth="1"/>
    <col min="13577" max="13577" width="18.140625" style="120" customWidth="1"/>
    <col min="13578" max="13578" width="20.42578125" style="120" customWidth="1"/>
    <col min="13579" max="13579" width="9.140625" style="120"/>
    <col min="13580" max="13580" width="24.7109375" style="120" customWidth="1"/>
    <col min="13581" max="13581" width="12.85546875" style="120" bestFit="1" customWidth="1"/>
    <col min="13582" max="13583" width="10.140625" style="120" bestFit="1" customWidth="1"/>
    <col min="13584" max="13584" width="11.7109375" style="120" bestFit="1" customWidth="1"/>
    <col min="13585" max="13827" width="9.140625" style="120"/>
    <col min="13828" max="13828" width="16.7109375" style="120" customWidth="1"/>
    <col min="13829" max="13829" width="10.7109375" style="120" customWidth="1"/>
    <col min="13830" max="13830" width="48" style="120" customWidth="1"/>
    <col min="13831" max="13831" width="9.140625" style="120"/>
    <col min="13832" max="13832" width="13.28515625" style="120" customWidth="1"/>
    <col min="13833" max="13833" width="18.140625" style="120" customWidth="1"/>
    <col min="13834" max="13834" width="20.42578125" style="120" customWidth="1"/>
    <col min="13835" max="13835" width="9.140625" style="120"/>
    <col min="13836" max="13836" width="24.7109375" style="120" customWidth="1"/>
    <col min="13837" max="13837" width="12.85546875" style="120" bestFit="1" customWidth="1"/>
    <col min="13838" max="13839" width="10.140625" style="120" bestFit="1" customWidth="1"/>
    <col min="13840" max="13840" width="11.7109375" style="120" bestFit="1" customWidth="1"/>
    <col min="13841" max="14083" width="9.140625" style="120"/>
    <col min="14084" max="14084" width="16.7109375" style="120" customWidth="1"/>
    <col min="14085" max="14085" width="10.7109375" style="120" customWidth="1"/>
    <col min="14086" max="14086" width="48" style="120" customWidth="1"/>
    <col min="14087" max="14087" width="9.140625" style="120"/>
    <col min="14088" max="14088" width="13.28515625" style="120" customWidth="1"/>
    <col min="14089" max="14089" width="18.140625" style="120" customWidth="1"/>
    <col min="14090" max="14090" width="20.42578125" style="120" customWidth="1"/>
    <col min="14091" max="14091" width="9.140625" style="120"/>
    <col min="14092" max="14092" width="24.7109375" style="120" customWidth="1"/>
    <col min="14093" max="14093" width="12.85546875" style="120" bestFit="1" customWidth="1"/>
    <col min="14094" max="14095" width="10.140625" style="120" bestFit="1" customWidth="1"/>
    <col min="14096" max="14096" width="11.7109375" style="120" bestFit="1" customWidth="1"/>
    <col min="14097" max="14339" width="9.140625" style="120"/>
    <col min="14340" max="14340" width="16.7109375" style="120" customWidth="1"/>
    <col min="14341" max="14341" width="10.7109375" style="120" customWidth="1"/>
    <col min="14342" max="14342" width="48" style="120" customWidth="1"/>
    <col min="14343" max="14343" width="9.140625" style="120"/>
    <col min="14344" max="14344" width="13.28515625" style="120" customWidth="1"/>
    <col min="14345" max="14345" width="18.140625" style="120" customWidth="1"/>
    <col min="14346" max="14346" width="20.42578125" style="120" customWidth="1"/>
    <col min="14347" max="14347" width="9.140625" style="120"/>
    <col min="14348" max="14348" width="24.7109375" style="120" customWidth="1"/>
    <col min="14349" max="14349" width="12.85546875" style="120" bestFit="1" customWidth="1"/>
    <col min="14350" max="14351" width="10.140625" style="120" bestFit="1" customWidth="1"/>
    <col min="14352" max="14352" width="11.7109375" style="120" bestFit="1" customWidth="1"/>
    <col min="14353" max="14595" width="9.140625" style="120"/>
    <col min="14596" max="14596" width="16.7109375" style="120" customWidth="1"/>
    <col min="14597" max="14597" width="10.7109375" style="120" customWidth="1"/>
    <col min="14598" max="14598" width="48" style="120" customWidth="1"/>
    <col min="14599" max="14599" width="9.140625" style="120"/>
    <col min="14600" max="14600" width="13.28515625" style="120" customWidth="1"/>
    <col min="14601" max="14601" width="18.140625" style="120" customWidth="1"/>
    <col min="14602" max="14602" width="20.42578125" style="120" customWidth="1"/>
    <col min="14603" max="14603" width="9.140625" style="120"/>
    <col min="14604" max="14604" width="24.7109375" style="120" customWidth="1"/>
    <col min="14605" max="14605" width="12.85546875" style="120" bestFit="1" customWidth="1"/>
    <col min="14606" max="14607" width="10.140625" style="120" bestFit="1" customWidth="1"/>
    <col min="14608" max="14608" width="11.7109375" style="120" bestFit="1" customWidth="1"/>
    <col min="14609" max="14851" width="9.140625" style="120"/>
    <col min="14852" max="14852" width="16.7109375" style="120" customWidth="1"/>
    <col min="14853" max="14853" width="10.7109375" style="120" customWidth="1"/>
    <col min="14854" max="14854" width="48" style="120" customWidth="1"/>
    <col min="14855" max="14855" width="9.140625" style="120"/>
    <col min="14856" max="14856" width="13.28515625" style="120" customWidth="1"/>
    <col min="14857" max="14857" width="18.140625" style="120" customWidth="1"/>
    <col min="14858" max="14858" width="20.42578125" style="120" customWidth="1"/>
    <col min="14859" max="14859" width="9.140625" style="120"/>
    <col min="14860" max="14860" width="24.7109375" style="120" customWidth="1"/>
    <col min="14861" max="14861" width="12.85546875" style="120" bestFit="1" customWidth="1"/>
    <col min="14862" max="14863" width="10.140625" style="120" bestFit="1" customWidth="1"/>
    <col min="14864" max="14864" width="11.7109375" style="120" bestFit="1" customWidth="1"/>
    <col min="14865" max="15107" width="9.140625" style="120"/>
    <col min="15108" max="15108" width="16.7109375" style="120" customWidth="1"/>
    <col min="15109" max="15109" width="10.7109375" style="120" customWidth="1"/>
    <col min="15110" max="15110" width="48" style="120" customWidth="1"/>
    <col min="15111" max="15111" width="9.140625" style="120"/>
    <col min="15112" max="15112" width="13.28515625" style="120" customWidth="1"/>
    <col min="15113" max="15113" width="18.140625" style="120" customWidth="1"/>
    <col min="15114" max="15114" width="20.42578125" style="120" customWidth="1"/>
    <col min="15115" max="15115" width="9.140625" style="120"/>
    <col min="15116" max="15116" width="24.7109375" style="120" customWidth="1"/>
    <col min="15117" max="15117" width="12.85546875" style="120" bestFit="1" customWidth="1"/>
    <col min="15118" max="15119" width="10.140625" style="120" bestFit="1" customWidth="1"/>
    <col min="15120" max="15120" width="11.7109375" style="120" bestFit="1" customWidth="1"/>
    <col min="15121" max="15363" width="9.140625" style="120"/>
    <col min="15364" max="15364" width="16.7109375" style="120" customWidth="1"/>
    <col min="15365" max="15365" width="10.7109375" style="120" customWidth="1"/>
    <col min="15366" max="15366" width="48" style="120" customWidth="1"/>
    <col min="15367" max="15367" width="9.140625" style="120"/>
    <col min="15368" max="15368" width="13.28515625" style="120" customWidth="1"/>
    <col min="15369" max="15369" width="18.140625" style="120" customWidth="1"/>
    <col min="15370" max="15370" width="20.42578125" style="120" customWidth="1"/>
    <col min="15371" max="15371" width="9.140625" style="120"/>
    <col min="15372" max="15372" width="24.7109375" style="120" customWidth="1"/>
    <col min="15373" max="15373" width="12.85546875" style="120" bestFit="1" customWidth="1"/>
    <col min="15374" max="15375" width="10.140625" style="120" bestFit="1" customWidth="1"/>
    <col min="15376" max="15376" width="11.7109375" style="120" bestFit="1" customWidth="1"/>
    <col min="15377" max="15619" width="9.140625" style="120"/>
    <col min="15620" max="15620" width="16.7109375" style="120" customWidth="1"/>
    <col min="15621" max="15621" width="10.7109375" style="120" customWidth="1"/>
    <col min="15622" max="15622" width="48" style="120" customWidth="1"/>
    <col min="15623" max="15623" width="9.140625" style="120"/>
    <col min="15624" max="15624" width="13.28515625" style="120" customWidth="1"/>
    <col min="15625" max="15625" width="18.140625" style="120" customWidth="1"/>
    <col min="15626" max="15626" width="20.42578125" style="120" customWidth="1"/>
    <col min="15627" max="15627" width="9.140625" style="120"/>
    <col min="15628" max="15628" width="24.7109375" style="120" customWidth="1"/>
    <col min="15629" max="15629" width="12.85546875" style="120" bestFit="1" customWidth="1"/>
    <col min="15630" max="15631" width="10.140625" style="120" bestFit="1" customWidth="1"/>
    <col min="15632" max="15632" width="11.7109375" style="120" bestFit="1" customWidth="1"/>
    <col min="15633" max="15875" width="9.140625" style="120"/>
    <col min="15876" max="15876" width="16.7109375" style="120" customWidth="1"/>
    <col min="15877" max="15877" width="10.7109375" style="120" customWidth="1"/>
    <col min="15878" max="15878" width="48" style="120" customWidth="1"/>
    <col min="15879" max="15879" width="9.140625" style="120"/>
    <col min="15880" max="15880" width="13.28515625" style="120" customWidth="1"/>
    <col min="15881" max="15881" width="18.140625" style="120" customWidth="1"/>
    <col min="15882" max="15882" width="20.42578125" style="120" customWidth="1"/>
    <col min="15883" max="15883" width="9.140625" style="120"/>
    <col min="15884" max="15884" width="24.7109375" style="120" customWidth="1"/>
    <col min="15885" max="15885" width="12.85546875" style="120" bestFit="1" customWidth="1"/>
    <col min="15886" max="15887" width="10.140625" style="120" bestFit="1" customWidth="1"/>
    <col min="15888" max="15888" width="11.7109375" style="120" bestFit="1" customWidth="1"/>
    <col min="15889" max="16131" width="9.140625" style="120"/>
    <col min="16132" max="16132" width="16.7109375" style="120" customWidth="1"/>
    <col min="16133" max="16133" width="10.7109375" style="120" customWidth="1"/>
    <col min="16134" max="16134" width="48" style="120" customWidth="1"/>
    <col min="16135" max="16135" width="9.140625" style="120"/>
    <col min="16136" max="16136" width="13.28515625" style="120" customWidth="1"/>
    <col min="16137" max="16137" width="18.140625" style="120" customWidth="1"/>
    <col min="16138" max="16138" width="20.42578125" style="120" customWidth="1"/>
    <col min="16139" max="16139" width="9.140625" style="120"/>
    <col min="16140" max="16140" width="24.7109375" style="120" customWidth="1"/>
    <col min="16141" max="16141" width="12.85546875" style="120" bestFit="1" customWidth="1"/>
    <col min="16142" max="16143" width="10.140625" style="120" bestFit="1" customWidth="1"/>
    <col min="16144" max="16144" width="11.7109375" style="120" bestFit="1" customWidth="1"/>
    <col min="16145" max="16384" width="9.140625" style="120"/>
  </cols>
  <sheetData>
    <row r="1" spans="1:18" ht="84" customHeight="1" x14ac:dyDescent="0.2">
      <c r="A1" s="245" t="s">
        <v>101</v>
      </c>
      <c r="B1" s="245"/>
      <c r="C1" s="245"/>
      <c r="D1" s="245"/>
      <c r="E1" s="245"/>
      <c r="F1" s="245"/>
      <c r="G1" s="245"/>
      <c r="H1" s="245"/>
      <c r="I1" s="149"/>
      <c r="J1" s="166"/>
      <c r="K1" s="119"/>
    </row>
    <row r="2" spans="1:18" ht="20.25" customHeight="1" x14ac:dyDescent="0.25">
      <c r="A2" s="246" t="s">
        <v>90</v>
      </c>
      <c r="B2" s="246"/>
      <c r="C2" s="246"/>
      <c r="D2" s="246"/>
      <c r="E2" s="246"/>
      <c r="F2" s="246"/>
      <c r="G2" s="246"/>
      <c r="H2" s="246"/>
      <c r="I2" s="150"/>
    </row>
    <row r="3" spans="1:18" ht="3.75" customHeight="1" x14ac:dyDescent="0.25">
      <c r="A3" s="247"/>
      <c r="B3" s="247"/>
      <c r="C3" s="247"/>
      <c r="D3" s="247"/>
      <c r="E3" s="247"/>
      <c r="F3" s="247"/>
      <c r="G3" s="247"/>
      <c r="H3" s="247"/>
      <c r="I3" s="150"/>
    </row>
    <row r="4" spans="1:18" ht="35.25" customHeight="1" x14ac:dyDescent="0.25">
      <c r="A4" s="244" t="e">
        <f>#REF!</f>
        <v>#REF!</v>
      </c>
      <c r="B4" s="244"/>
      <c r="C4" s="244"/>
      <c r="D4" s="244"/>
      <c r="E4" s="244"/>
      <c r="F4" s="244"/>
      <c r="G4" s="243" t="s">
        <v>100</v>
      </c>
      <c r="H4" s="243"/>
      <c r="I4" s="150"/>
    </row>
    <row r="5" spans="1:18" ht="25.5" customHeight="1" x14ac:dyDescent="0.25">
      <c r="A5" s="244" t="e">
        <f>#REF!</f>
        <v>#REF!</v>
      </c>
      <c r="B5" s="244"/>
      <c r="C5" s="244"/>
      <c r="D5" s="244"/>
      <c r="E5" s="244"/>
      <c r="F5" s="244"/>
      <c r="G5" s="243"/>
      <c r="H5" s="243"/>
      <c r="I5" s="150"/>
    </row>
    <row r="6" spans="1:18" ht="19.5" customHeight="1" x14ac:dyDescent="0.25">
      <c r="A6" s="243" t="e">
        <f>#REF!</f>
        <v>#REF!</v>
      </c>
      <c r="B6" s="243"/>
      <c r="C6" s="243"/>
      <c r="D6" s="243"/>
      <c r="E6" s="243"/>
      <c r="F6" s="243"/>
      <c r="G6" s="243"/>
      <c r="H6" s="243"/>
      <c r="I6" s="150"/>
    </row>
    <row r="7" spans="1:18" ht="19.5" customHeight="1" x14ac:dyDescent="0.25">
      <c r="A7" s="243" t="e">
        <f>#REF!</f>
        <v>#REF!</v>
      </c>
      <c r="B7" s="243"/>
      <c r="C7" s="243"/>
      <c r="D7" s="243"/>
      <c r="E7" s="243"/>
      <c r="F7" s="243"/>
      <c r="G7" s="243"/>
      <c r="H7" s="243"/>
      <c r="I7" s="150"/>
    </row>
    <row r="8" spans="1:18" ht="3" customHeight="1" x14ac:dyDescent="0.25">
      <c r="A8" s="250"/>
      <c r="B8" s="250"/>
      <c r="C8" s="250"/>
      <c r="D8" s="250"/>
      <c r="E8" s="250"/>
      <c r="F8" s="250"/>
      <c r="G8" s="250"/>
      <c r="H8" s="250"/>
      <c r="I8" s="150"/>
    </row>
    <row r="9" spans="1:18" ht="99.75" customHeight="1" x14ac:dyDescent="0.2">
      <c r="A9" s="121" t="s">
        <v>91</v>
      </c>
      <c r="B9" s="121" t="s">
        <v>1</v>
      </c>
      <c r="C9" s="121" t="s">
        <v>92</v>
      </c>
      <c r="D9" s="121" t="s">
        <v>19</v>
      </c>
      <c r="E9" s="121"/>
      <c r="F9" s="122" t="s">
        <v>193</v>
      </c>
      <c r="G9" s="122" t="s">
        <v>94</v>
      </c>
      <c r="H9" s="122" t="s">
        <v>23</v>
      </c>
      <c r="I9" s="154" t="s">
        <v>190</v>
      </c>
      <c r="J9" s="167"/>
    </row>
    <row r="10" spans="1:18" x14ac:dyDescent="0.2">
      <c r="A10" s="123" t="s">
        <v>95</v>
      </c>
      <c r="B10" s="123" t="s">
        <v>46</v>
      </c>
      <c r="C10" s="124" t="s">
        <v>47</v>
      </c>
      <c r="D10" s="123" t="s">
        <v>48</v>
      </c>
      <c r="E10" s="123"/>
      <c r="F10" s="125"/>
      <c r="G10" s="125"/>
      <c r="H10" s="126">
        <f>ROUNDDOWN(SUM(H11:H17),2)</f>
        <v>409.59</v>
      </c>
      <c r="I10" s="151"/>
      <c r="J10" s="168"/>
    </row>
    <row r="11" spans="1:18" ht="38.25" x14ac:dyDescent="0.25">
      <c r="A11" s="127" t="s">
        <v>96</v>
      </c>
      <c r="B11" s="127">
        <v>4417</v>
      </c>
      <c r="C11" s="128" t="s">
        <v>102</v>
      </c>
      <c r="D11" s="127" t="s">
        <v>109</v>
      </c>
      <c r="E11" s="127"/>
      <c r="F11" s="129">
        <v>1</v>
      </c>
      <c r="G11" s="129">
        <v>11.92</v>
      </c>
      <c r="H11" s="130">
        <f>ROUNDDOWN(F11*G11,2)</f>
        <v>11.92</v>
      </c>
      <c r="I11" s="150"/>
      <c r="L11" s="156"/>
      <c r="M11" s="160"/>
      <c r="N11" s="160"/>
      <c r="O11" s="162"/>
    </row>
    <row r="12" spans="1:18" ht="25.5" x14ac:dyDescent="0.25">
      <c r="A12" s="127" t="s">
        <v>96</v>
      </c>
      <c r="B12" s="127">
        <v>4491</v>
      </c>
      <c r="C12" s="128" t="s">
        <v>103</v>
      </c>
      <c r="D12" s="127" t="s">
        <v>109</v>
      </c>
      <c r="E12" s="127"/>
      <c r="F12" s="129">
        <v>4</v>
      </c>
      <c r="G12" s="129">
        <v>8.56</v>
      </c>
      <c r="H12" s="130">
        <f t="shared" ref="H12:H17" si="0">ROUNDDOWN(F12*G12,2)</f>
        <v>34.24</v>
      </c>
      <c r="I12" s="150"/>
      <c r="L12" s="156"/>
      <c r="M12" s="160"/>
      <c r="N12" s="160"/>
      <c r="O12" s="162"/>
    </row>
    <row r="13" spans="1:18" ht="38.25" x14ac:dyDescent="0.25">
      <c r="A13" s="127" t="s">
        <v>96</v>
      </c>
      <c r="B13" s="127">
        <v>4813</v>
      </c>
      <c r="C13" s="128" t="s">
        <v>104</v>
      </c>
      <c r="D13" s="127" t="s">
        <v>48</v>
      </c>
      <c r="E13" s="127"/>
      <c r="F13" s="129">
        <v>1</v>
      </c>
      <c r="G13" s="129">
        <v>300</v>
      </c>
      <c r="H13" s="130">
        <f t="shared" si="0"/>
        <v>300</v>
      </c>
      <c r="I13" s="150"/>
      <c r="L13" s="156"/>
      <c r="M13" s="160"/>
      <c r="N13" s="160"/>
      <c r="O13" s="162"/>
    </row>
    <row r="14" spans="1:18" ht="25.5" x14ac:dyDescent="0.25">
      <c r="A14" s="127" t="s">
        <v>96</v>
      </c>
      <c r="B14" s="127">
        <v>5075</v>
      </c>
      <c r="C14" s="128" t="s">
        <v>105</v>
      </c>
      <c r="D14" s="127" t="s">
        <v>110</v>
      </c>
      <c r="E14" s="127"/>
      <c r="F14" s="129">
        <v>0.11</v>
      </c>
      <c r="G14" s="129">
        <v>24.41</v>
      </c>
      <c r="H14" s="130">
        <f t="shared" si="0"/>
        <v>2.68</v>
      </c>
      <c r="I14" s="150"/>
      <c r="L14" s="156"/>
      <c r="M14" s="160" t="s">
        <v>194</v>
      </c>
      <c r="N14" s="164" t="s">
        <v>196</v>
      </c>
      <c r="O14" s="248" t="s">
        <v>195</v>
      </c>
      <c r="P14" s="249"/>
      <c r="Q14" s="249"/>
      <c r="R14" s="165" t="s">
        <v>196</v>
      </c>
    </row>
    <row r="15" spans="1:18" ht="25.5" x14ac:dyDescent="0.25">
      <c r="A15" s="131" t="s">
        <v>97</v>
      </c>
      <c r="B15" s="131">
        <v>88262</v>
      </c>
      <c r="C15" s="132" t="s">
        <v>106</v>
      </c>
      <c r="D15" s="131" t="s">
        <v>3</v>
      </c>
      <c r="E15" s="131"/>
      <c r="F15" s="133">
        <v>1</v>
      </c>
      <c r="G15" s="129">
        <v>22.92</v>
      </c>
      <c r="H15" s="130">
        <f t="shared" si="0"/>
        <v>22.92</v>
      </c>
      <c r="I15" s="150">
        <v>7.0000000000000007E-2</v>
      </c>
      <c r="K15" s="120">
        <f>24*I15</f>
        <v>1.6800000000000002</v>
      </c>
      <c r="L15" s="156">
        <f>(K15*86400)/24</f>
        <v>6048</v>
      </c>
      <c r="M15" s="160">
        <f>L15/60</f>
        <v>100.8</v>
      </c>
      <c r="N15" s="160">
        <f>M15/60</f>
        <v>1.68</v>
      </c>
      <c r="O15" s="162">
        <f>F15*24</f>
        <v>24</v>
      </c>
      <c r="P15" s="158">
        <f>(O15*86400)/24</f>
        <v>86400</v>
      </c>
      <c r="Q15" s="163">
        <f>P15/60</f>
        <v>1440</v>
      </c>
      <c r="R15" s="165">
        <f>Q15/60</f>
        <v>24</v>
      </c>
    </row>
    <row r="16" spans="1:18" x14ac:dyDescent="0.25">
      <c r="A16" s="131" t="s">
        <v>97</v>
      </c>
      <c r="B16" s="131">
        <v>88316</v>
      </c>
      <c r="C16" s="132" t="s">
        <v>98</v>
      </c>
      <c r="D16" s="131" t="s">
        <v>3</v>
      </c>
      <c r="E16" s="131"/>
      <c r="F16" s="133">
        <v>2</v>
      </c>
      <c r="G16" s="129">
        <v>17</v>
      </c>
      <c r="H16" s="130">
        <f t="shared" si="0"/>
        <v>34</v>
      </c>
      <c r="I16" s="150">
        <v>0.24</v>
      </c>
      <c r="K16" s="120">
        <f>24*I16</f>
        <v>5.76</v>
      </c>
      <c r="L16" s="156">
        <f>(K16*86400)/24</f>
        <v>20736</v>
      </c>
      <c r="M16" s="160">
        <f>L16/60</f>
        <v>345.6</v>
      </c>
      <c r="N16" s="160">
        <f>M16/60</f>
        <v>5.7600000000000007</v>
      </c>
      <c r="O16" s="162">
        <f>F16*24</f>
        <v>48</v>
      </c>
      <c r="P16" s="158">
        <f>(O16*86400)/24</f>
        <v>172800</v>
      </c>
      <c r="Q16" s="163">
        <f>P16/60</f>
        <v>2880</v>
      </c>
      <c r="R16" s="165">
        <f>Q16/60</f>
        <v>48</v>
      </c>
    </row>
    <row r="17" spans="1:18" ht="51" x14ac:dyDescent="0.25">
      <c r="A17" s="127" t="s">
        <v>97</v>
      </c>
      <c r="B17" s="135" t="s">
        <v>108</v>
      </c>
      <c r="C17" s="128" t="s">
        <v>107</v>
      </c>
      <c r="D17" s="136" t="s">
        <v>7</v>
      </c>
      <c r="E17" s="136"/>
      <c r="F17" s="129">
        <v>0.01</v>
      </c>
      <c r="G17" s="129">
        <v>383.72</v>
      </c>
      <c r="H17" s="130">
        <f t="shared" si="0"/>
        <v>3.83</v>
      </c>
      <c r="I17" s="150"/>
      <c r="L17" s="156"/>
      <c r="M17" s="160"/>
      <c r="N17" s="160"/>
      <c r="O17" s="162"/>
    </row>
    <row r="18" spans="1:18" x14ac:dyDescent="0.25">
      <c r="A18" s="127"/>
      <c r="B18" s="135"/>
      <c r="C18" s="137"/>
      <c r="D18" s="136"/>
      <c r="E18" s="136"/>
      <c r="F18" s="129"/>
      <c r="G18" s="138"/>
      <c r="H18" s="138"/>
      <c r="I18" s="150"/>
      <c r="L18" s="156"/>
      <c r="M18" s="160"/>
      <c r="N18" s="160"/>
      <c r="O18" s="162"/>
    </row>
    <row r="19" spans="1:18" x14ac:dyDescent="0.25">
      <c r="A19" s="127"/>
      <c r="B19" s="135"/>
      <c r="C19" s="137"/>
      <c r="D19" s="136"/>
      <c r="E19" s="136"/>
      <c r="F19" s="129"/>
      <c r="G19" s="138"/>
      <c r="H19" s="138"/>
      <c r="I19" s="150"/>
      <c r="L19" s="156"/>
      <c r="M19" s="160"/>
      <c r="N19" s="160"/>
      <c r="O19" s="162"/>
    </row>
    <row r="20" spans="1:18" ht="25.5" x14ac:dyDescent="0.2">
      <c r="A20" s="123" t="s">
        <v>95</v>
      </c>
      <c r="B20" s="123">
        <v>98524</v>
      </c>
      <c r="C20" s="124" t="s">
        <v>66</v>
      </c>
      <c r="D20" s="123" t="s">
        <v>48</v>
      </c>
      <c r="E20" s="123"/>
      <c r="F20" s="125"/>
      <c r="G20" s="125"/>
      <c r="H20" s="157">
        <f>SUM(H21:H22)</f>
        <v>2.7</v>
      </c>
      <c r="I20" s="151"/>
      <c r="J20" s="168"/>
      <c r="L20" s="156"/>
      <c r="M20" s="160"/>
      <c r="N20" s="160"/>
      <c r="O20" s="162"/>
    </row>
    <row r="21" spans="1:18" x14ac:dyDescent="0.25">
      <c r="A21" s="131" t="s">
        <v>97</v>
      </c>
      <c r="B21" s="131">
        <v>88316</v>
      </c>
      <c r="C21" s="132" t="s">
        <v>98</v>
      </c>
      <c r="D21" s="131" t="s">
        <v>3</v>
      </c>
      <c r="E21" s="131"/>
      <c r="F21" s="133">
        <v>7.1800000000000003E-2</v>
      </c>
      <c r="G21" s="129">
        <v>17</v>
      </c>
      <c r="H21" s="130">
        <f>ROUNDDOWN(F21*G21,2)</f>
        <v>1.22</v>
      </c>
      <c r="I21" s="150">
        <v>4.2999999999999997E-2</v>
      </c>
      <c r="K21" s="120">
        <f>24*I21</f>
        <v>1.032</v>
      </c>
      <c r="L21" s="156">
        <f>(K21*86400)/24</f>
        <v>3715.2000000000003</v>
      </c>
      <c r="M21" s="160">
        <f>L21/60</f>
        <v>61.92</v>
      </c>
      <c r="N21" s="160">
        <f>M21/60</f>
        <v>1.032</v>
      </c>
      <c r="O21" s="162">
        <f>F21*24</f>
        <v>1.7232000000000001</v>
      </c>
      <c r="P21" s="158">
        <f>(O21*86400)/24</f>
        <v>6203.52</v>
      </c>
      <c r="Q21" s="163">
        <f>P21/60</f>
        <v>103.39200000000001</v>
      </c>
      <c r="R21" s="165">
        <f>Q21/60</f>
        <v>1.7232000000000001</v>
      </c>
    </row>
    <row r="22" spans="1:18" x14ac:dyDescent="0.25">
      <c r="A22" s="131" t="s">
        <v>97</v>
      </c>
      <c r="B22" s="131">
        <v>88441</v>
      </c>
      <c r="C22" s="132" t="s">
        <v>113</v>
      </c>
      <c r="D22" s="131" t="s">
        <v>3</v>
      </c>
      <c r="E22" s="131"/>
      <c r="F22" s="133">
        <v>7.1800000000000003E-2</v>
      </c>
      <c r="G22" s="130">
        <v>20.67</v>
      </c>
      <c r="H22" s="130">
        <f>ROUNDDOWN(F22*G22,2)</f>
        <v>1.48</v>
      </c>
      <c r="I22" s="150">
        <v>4.2999999999999997E-2</v>
      </c>
      <c r="K22" s="120">
        <f>24*I22</f>
        <v>1.032</v>
      </c>
      <c r="L22" s="156">
        <f>(K22*86400)/24</f>
        <v>3715.2000000000003</v>
      </c>
      <c r="M22" s="160">
        <f>L22/60</f>
        <v>61.92</v>
      </c>
      <c r="N22" s="160">
        <f>M22/60</f>
        <v>1.032</v>
      </c>
      <c r="O22" s="162">
        <f>F22*24</f>
        <v>1.7232000000000001</v>
      </c>
      <c r="P22" s="158">
        <f>(O22*86400)/24</f>
        <v>6203.52</v>
      </c>
      <c r="Q22" s="163">
        <f>P22/60</f>
        <v>103.39200000000001</v>
      </c>
      <c r="R22" s="165">
        <f>Q22/60</f>
        <v>1.7232000000000001</v>
      </c>
    </row>
    <row r="23" spans="1:18" x14ac:dyDescent="0.25">
      <c r="A23" s="139"/>
      <c r="B23" s="140"/>
      <c r="C23" s="140"/>
      <c r="D23" s="140"/>
      <c r="E23" s="140"/>
      <c r="F23" s="140"/>
      <c r="G23" s="140"/>
      <c r="H23" s="141"/>
      <c r="I23" s="150"/>
      <c r="L23" s="156"/>
      <c r="M23" s="160"/>
      <c r="N23" s="160"/>
      <c r="O23" s="162"/>
    </row>
    <row r="24" spans="1:18" ht="89.25" x14ac:dyDescent="0.2">
      <c r="A24" s="123" t="s">
        <v>95</v>
      </c>
      <c r="B24" s="123" t="s">
        <v>73</v>
      </c>
      <c r="C24" s="142" t="s">
        <v>74</v>
      </c>
      <c r="D24" s="123" t="s">
        <v>7</v>
      </c>
      <c r="E24" s="123"/>
      <c r="F24" s="123" t="s">
        <v>191</v>
      </c>
      <c r="G24" s="123" t="s">
        <v>188</v>
      </c>
      <c r="H24" s="123" t="s">
        <v>189</v>
      </c>
      <c r="I24" s="151"/>
      <c r="J24" s="168"/>
      <c r="L24" s="156"/>
      <c r="M24" s="160"/>
      <c r="N24" s="160"/>
      <c r="O24" s="162"/>
    </row>
    <row r="25" spans="1:18" x14ac:dyDescent="0.25">
      <c r="A25" s="131" t="s">
        <v>131</v>
      </c>
      <c r="B25" s="127"/>
      <c r="C25" s="128"/>
      <c r="D25" s="127"/>
      <c r="E25" s="127"/>
      <c r="F25" s="129"/>
      <c r="G25" s="130"/>
      <c r="H25" s="130"/>
      <c r="I25" s="150"/>
      <c r="L25" s="156"/>
      <c r="M25" s="160"/>
      <c r="N25" s="160"/>
      <c r="O25" s="162"/>
    </row>
    <row r="26" spans="1:18" ht="25.5" x14ac:dyDescent="0.25">
      <c r="A26" s="127" t="s">
        <v>114</v>
      </c>
      <c r="B26" s="127" t="s">
        <v>115</v>
      </c>
      <c r="C26" s="128" t="s">
        <v>116</v>
      </c>
      <c r="D26" s="127"/>
      <c r="E26" s="127"/>
      <c r="F26" s="129">
        <v>0.44</v>
      </c>
      <c r="G26" s="130">
        <v>153.91</v>
      </c>
      <c r="H26" s="130">
        <f>ROUNDDOWN(F26*G26,2)</f>
        <v>67.72</v>
      </c>
      <c r="I26" s="150"/>
      <c r="L26" s="156"/>
      <c r="M26" s="160"/>
      <c r="N26" s="160"/>
      <c r="O26" s="162"/>
    </row>
    <row r="27" spans="1:18" ht="25.5" x14ac:dyDescent="0.25">
      <c r="A27" s="127" t="s">
        <v>114</v>
      </c>
      <c r="B27" s="127" t="s">
        <v>118</v>
      </c>
      <c r="C27" s="128" t="s">
        <v>117</v>
      </c>
      <c r="D27" s="127"/>
      <c r="E27" s="127"/>
      <c r="F27" s="129"/>
      <c r="G27" s="130"/>
      <c r="H27" s="130"/>
      <c r="I27" s="150"/>
      <c r="L27" s="156"/>
      <c r="M27" s="160"/>
      <c r="N27" s="160"/>
      <c r="O27" s="162"/>
    </row>
    <row r="28" spans="1:18" x14ac:dyDescent="0.25">
      <c r="A28" s="127"/>
      <c r="B28" s="127"/>
      <c r="C28" s="128" t="s">
        <v>125</v>
      </c>
      <c r="D28" s="127"/>
      <c r="E28" s="129">
        <v>0.6</v>
      </c>
      <c r="F28" s="129">
        <v>2</v>
      </c>
      <c r="G28" s="130">
        <v>244.15</v>
      </c>
      <c r="H28" s="130">
        <f>ROUNDDOWN(E28*F28*G28,2)</f>
        <v>292.98</v>
      </c>
      <c r="I28" s="150"/>
      <c r="L28" s="156"/>
      <c r="M28" s="160"/>
      <c r="N28" s="160"/>
      <c r="O28" s="162"/>
    </row>
    <row r="29" spans="1:18" x14ac:dyDescent="0.25">
      <c r="A29" s="127"/>
      <c r="B29" s="127"/>
      <c r="C29" s="128" t="s">
        <v>126</v>
      </c>
      <c r="D29" s="127"/>
      <c r="E29" s="129">
        <v>0.4</v>
      </c>
      <c r="F29" s="129">
        <v>2</v>
      </c>
      <c r="G29" s="130">
        <v>48.85</v>
      </c>
      <c r="H29" s="130">
        <f>ROUNDDOWN(E29*F29*G29,2)</f>
        <v>39.08</v>
      </c>
      <c r="I29" s="150"/>
      <c r="L29" s="156"/>
      <c r="M29" s="160"/>
      <c r="N29" s="160"/>
      <c r="O29" s="162"/>
    </row>
    <row r="30" spans="1:18" ht="25.5" x14ac:dyDescent="0.25">
      <c r="A30" s="127" t="s">
        <v>114</v>
      </c>
      <c r="B30" s="127" t="s">
        <v>120</v>
      </c>
      <c r="C30" s="128" t="s">
        <v>119</v>
      </c>
      <c r="D30" s="127"/>
      <c r="E30" s="127"/>
      <c r="F30" s="129"/>
      <c r="G30" s="130"/>
      <c r="H30" s="130"/>
      <c r="I30" s="150"/>
      <c r="L30" s="156"/>
      <c r="M30" s="160"/>
      <c r="N30" s="160"/>
      <c r="O30" s="162"/>
    </row>
    <row r="31" spans="1:18" x14ac:dyDescent="0.25">
      <c r="A31" s="127"/>
      <c r="B31" s="127"/>
      <c r="C31" s="128" t="s">
        <v>125</v>
      </c>
      <c r="D31" s="127"/>
      <c r="E31" s="127">
        <v>0.72</v>
      </c>
      <c r="F31" s="129">
        <v>1</v>
      </c>
      <c r="G31" s="130">
        <v>8.98</v>
      </c>
      <c r="H31" s="130">
        <f>ROUNDDOWN(E31*F31*G31,2)</f>
        <v>6.46</v>
      </c>
      <c r="I31" s="150"/>
      <c r="L31" s="156"/>
      <c r="M31" s="160"/>
      <c r="N31" s="160"/>
      <c r="O31" s="162"/>
    </row>
    <row r="32" spans="1:18" x14ac:dyDescent="0.25">
      <c r="A32" s="127"/>
      <c r="B32" s="127"/>
      <c r="C32" s="128" t="s">
        <v>126</v>
      </c>
      <c r="D32" s="127"/>
      <c r="E32" s="127">
        <v>0.28000000000000003</v>
      </c>
      <c r="F32" s="129">
        <v>1</v>
      </c>
      <c r="G32" s="130">
        <v>6.02</v>
      </c>
      <c r="H32" s="130">
        <f>ROUNDDOWN(E32*F32*G32,2)</f>
        <v>1.68</v>
      </c>
      <c r="I32" s="150"/>
      <c r="L32" s="156"/>
      <c r="M32" s="160"/>
      <c r="N32" s="160"/>
      <c r="O32" s="162"/>
    </row>
    <row r="33" spans="1:18" ht="22.5" customHeight="1" x14ac:dyDescent="0.25">
      <c r="A33" s="127" t="s">
        <v>114</v>
      </c>
      <c r="B33" s="135" t="s">
        <v>122</v>
      </c>
      <c r="C33" s="128" t="s">
        <v>121</v>
      </c>
      <c r="D33" s="136"/>
      <c r="E33" s="136"/>
      <c r="F33" s="129"/>
      <c r="G33" s="130"/>
      <c r="H33" s="130"/>
      <c r="I33" s="150"/>
      <c r="L33" s="156"/>
      <c r="M33" s="160"/>
      <c r="N33" s="160"/>
      <c r="O33" s="162"/>
    </row>
    <row r="34" spans="1:18" x14ac:dyDescent="0.25">
      <c r="A34" s="127"/>
      <c r="B34" s="135"/>
      <c r="C34" s="128" t="s">
        <v>125</v>
      </c>
      <c r="D34" s="136"/>
      <c r="E34" s="136">
        <v>0.95</v>
      </c>
      <c r="F34" s="129">
        <v>1</v>
      </c>
      <c r="G34" s="130">
        <v>259.45999999999998</v>
      </c>
      <c r="H34" s="130">
        <f>ROUNDDOWN(E34*F34*G34,2)</f>
        <v>246.48</v>
      </c>
      <c r="I34" s="150"/>
      <c r="L34" s="156"/>
      <c r="M34" s="160"/>
      <c r="N34" s="160"/>
      <c r="O34" s="162"/>
    </row>
    <row r="35" spans="1:18" x14ac:dyDescent="0.25">
      <c r="A35" s="127"/>
      <c r="B35" s="135"/>
      <c r="C35" s="128" t="s">
        <v>126</v>
      </c>
      <c r="D35" s="136"/>
      <c r="E35" s="136">
        <v>0.05</v>
      </c>
      <c r="F35" s="129">
        <v>1</v>
      </c>
      <c r="G35" s="130">
        <v>83.96</v>
      </c>
      <c r="H35" s="130">
        <f>ROUNDDOWN(E35*F35*G35,2)</f>
        <v>4.1900000000000004</v>
      </c>
      <c r="I35" s="150"/>
      <c r="L35" s="156"/>
      <c r="M35" s="160"/>
      <c r="N35" s="160"/>
      <c r="O35" s="162"/>
    </row>
    <row r="36" spans="1:18" ht="22.5" customHeight="1" x14ac:dyDescent="0.25">
      <c r="A36" s="127" t="s">
        <v>114</v>
      </c>
      <c r="B36" s="135" t="s">
        <v>123</v>
      </c>
      <c r="C36" s="128" t="s">
        <v>124</v>
      </c>
      <c r="D36" s="136"/>
      <c r="E36" s="136"/>
      <c r="F36" s="129"/>
      <c r="G36" s="130"/>
      <c r="H36" s="130"/>
      <c r="I36" s="150"/>
      <c r="L36" s="156"/>
      <c r="M36" s="160"/>
      <c r="N36" s="160"/>
      <c r="O36" s="162"/>
    </row>
    <row r="37" spans="1:18" x14ac:dyDescent="0.25">
      <c r="A37" s="127"/>
      <c r="B37" s="135"/>
      <c r="C37" s="128" t="s">
        <v>125</v>
      </c>
      <c r="D37" s="136"/>
      <c r="E37" s="136">
        <v>0.8</v>
      </c>
      <c r="F37" s="129">
        <v>1</v>
      </c>
      <c r="G37" s="130">
        <v>232.34</v>
      </c>
      <c r="H37" s="130">
        <f>ROUNDDOWN(E37*F37*G37,2)</f>
        <v>185.87</v>
      </c>
      <c r="I37" s="150"/>
      <c r="L37" s="156"/>
      <c r="M37" s="160"/>
      <c r="N37" s="160"/>
      <c r="O37" s="162"/>
    </row>
    <row r="38" spans="1:18" x14ac:dyDescent="0.25">
      <c r="A38" s="127"/>
      <c r="B38" s="135"/>
      <c r="C38" s="128" t="s">
        <v>126</v>
      </c>
      <c r="D38" s="136"/>
      <c r="E38" s="136">
        <v>0.2</v>
      </c>
      <c r="F38" s="129">
        <v>1</v>
      </c>
      <c r="G38" s="130">
        <v>77.91</v>
      </c>
      <c r="H38" s="130">
        <f>ROUNDDOWN(E38*F38*G38,2)</f>
        <v>15.58</v>
      </c>
      <c r="I38" s="150"/>
      <c r="L38" s="156"/>
      <c r="M38" s="160"/>
      <c r="N38" s="160"/>
      <c r="O38" s="162"/>
    </row>
    <row r="39" spans="1:18" ht="22.5" customHeight="1" x14ac:dyDescent="0.25">
      <c r="A39" s="127" t="s">
        <v>114</v>
      </c>
      <c r="B39" s="135" t="s">
        <v>128</v>
      </c>
      <c r="C39" s="128" t="s">
        <v>127</v>
      </c>
      <c r="D39" s="136"/>
      <c r="E39" s="136"/>
      <c r="F39" s="129">
        <v>1</v>
      </c>
      <c r="G39" s="130">
        <v>159.34</v>
      </c>
      <c r="H39" s="130">
        <f>G39*F39</f>
        <v>159.34</v>
      </c>
      <c r="I39" s="150"/>
      <c r="L39" s="156"/>
      <c r="M39" s="160"/>
      <c r="N39" s="160"/>
      <c r="O39" s="162"/>
    </row>
    <row r="40" spans="1:18" ht="22.5" customHeight="1" x14ac:dyDescent="0.25">
      <c r="A40" s="127" t="s">
        <v>114</v>
      </c>
      <c r="B40" s="135" t="s">
        <v>130</v>
      </c>
      <c r="C40" s="128" t="s">
        <v>129</v>
      </c>
      <c r="D40" s="136"/>
      <c r="E40" s="136"/>
      <c r="F40" s="129"/>
      <c r="G40" s="130"/>
      <c r="H40" s="130"/>
      <c r="I40" s="150"/>
      <c r="L40" s="156"/>
      <c r="M40" s="160"/>
      <c r="N40" s="160"/>
      <c r="O40" s="162"/>
    </row>
    <row r="41" spans="1:18" x14ac:dyDescent="0.25">
      <c r="A41" s="127"/>
      <c r="B41" s="135"/>
      <c r="C41" s="128" t="s">
        <v>125</v>
      </c>
      <c r="D41" s="136"/>
      <c r="E41" s="136">
        <v>0.72</v>
      </c>
      <c r="F41" s="129">
        <v>1</v>
      </c>
      <c r="G41" s="130">
        <v>137.46</v>
      </c>
      <c r="H41" s="130">
        <f>ROUNDDOWN(E41*F41*G41,2)</f>
        <v>98.97</v>
      </c>
      <c r="I41" s="150"/>
      <c r="L41" s="156"/>
      <c r="M41" s="160"/>
      <c r="N41" s="160"/>
      <c r="O41" s="162"/>
    </row>
    <row r="42" spans="1:18" x14ac:dyDescent="0.25">
      <c r="A42" s="127"/>
      <c r="B42" s="135"/>
      <c r="C42" s="128" t="s">
        <v>126</v>
      </c>
      <c r="D42" s="136"/>
      <c r="E42" s="136">
        <v>0.28000000000000003</v>
      </c>
      <c r="F42" s="129">
        <v>1</v>
      </c>
      <c r="G42" s="130">
        <v>31.06</v>
      </c>
      <c r="H42" s="130">
        <f>ROUNDDOWN(E42*F42*G42,2)</f>
        <v>8.69</v>
      </c>
      <c r="I42" s="150"/>
      <c r="L42" s="156"/>
      <c r="M42" s="160"/>
      <c r="N42" s="160"/>
      <c r="O42" s="162"/>
    </row>
    <row r="43" spans="1:18" x14ac:dyDescent="0.25">
      <c r="A43" s="131" t="s">
        <v>132</v>
      </c>
      <c r="B43" s="143"/>
      <c r="C43" s="132"/>
      <c r="D43" s="144"/>
      <c r="E43" s="144"/>
      <c r="H43" s="134"/>
      <c r="I43" s="150"/>
      <c r="L43" s="156"/>
      <c r="M43" s="160"/>
      <c r="N43" s="160"/>
      <c r="O43" s="162"/>
    </row>
    <row r="44" spans="1:18" ht="25.5" x14ac:dyDescent="0.25">
      <c r="A44" s="131" t="s">
        <v>114</v>
      </c>
      <c r="B44" s="143" t="s">
        <v>187</v>
      </c>
      <c r="C44" s="132" t="s">
        <v>135</v>
      </c>
      <c r="D44" s="144"/>
      <c r="E44" s="144"/>
      <c r="F44" s="133">
        <v>0.1</v>
      </c>
      <c r="G44" s="130">
        <v>43.95</v>
      </c>
      <c r="H44" s="130">
        <f>ROUNDDOWN(F44*G44,2)</f>
        <v>4.3899999999999997</v>
      </c>
      <c r="I44" s="150">
        <v>2.0000000000000001E-4</v>
      </c>
      <c r="K44" s="120">
        <f>24*I44</f>
        <v>4.8000000000000004E-3</v>
      </c>
      <c r="L44" s="156">
        <f>(K44*86400)/24</f>
        <v>17.28</v>
      </c>
      <c r="M44" s="160">
        <f>L44/60</f>
        <v>0.28800000000000003</v>
      </c>
      <c r="N44" s="160">
        <f>M44/60</f>
        <v>4.8000000000000004E-3</v>
      </c>
      <c r="O44" s="162">
        <f>F44*24</f>
        <v>2.4000000000000004</v>
      </c>
      <c r="P44" s="158">
        <f>(O44*86400)/24</f>
        <v>8640.0000000000018</v>
      </c>
      <c r="Q44" s="163">
        <f>P44/60</f>
        <v>144.00000000000003</v>
      </c>
      <c r="R44" s="165">
        <f>Q44/60</f>
        <v>2.4000000000000004</v>
      </c>
    </row>
    <row r="45" spans="1:18" ht="25.5" x14ac:dyDescent="0.25">
      <c r="A45" s="131" t="s">
        <v>114</v>
      </c>
      <c r="B45" s="143" t="s">
        <v>134</v>
      </c>
      <c r="C45" s="132" t="s">
        <v>136</v>
      </c>
      <c r="D45" s="144"/>
      <c r="E45" s="144"/>
      <c r="F45" s="133">
        <v>3</v>
      </c>
      <c r="G45" s="130">
        <v>14.47</v>
      </c>
      <c r="H45" s="130">
        <f>ROUNDDOWN(F45*G45,2)</f>
        <v>43.41</v>
      </c>
      <c r="I45" s="150">
        <v>4.0000000000000001E-3</v>
      </c>
      <c r="K45" s="120">
        <f>24*I45</f>
        <v>9.6000000000000002E-2</v>
      </c>
      <c r="L45" s="156">
        <f>(K45*86400)/24</f>
        <v>345.59999999999997</v>
      </c>
      <c r="M45" s="160">
        <f>L45/60</f>
        <v>5.76</v>
      </c>
      <c r="N45" s="160">
        <f>M45/60</f>
        <v>9.6000000000000002E-2</v>
      </c>
      <c r="O45" s="162">
        <f>F45*24</f>
        <v>72</v>
      </c>
      <c r="P45" s="158">
        <f>(O45*86400)/24</f>
        <v>259200</v>
      </c>
      <c r="Q45" s="163">
        <f>P45/60</f>
        <v>4320</v>
      </c>
      <c r="R45" s="165">
        <f>Q45/60</f>
        <v>72</v>
      </c>
    </row>
    <row r="46" spans="1:18" ht="25.5" x14ac:dyDescent="0.25">
      <c r="A46" s="127"/>
      <c r="B46" s="135"/>
      <c r="C46" s="128" t="s">
        <v>144</v>
      </c>
      <c r="D46" s="136"/>
      <c r="E46" s="136"/>
      <c r="F46" s="129"/>
      <c r="G46" s="130"/>
      <c r="H46" s="130">
        <f>SUM(H26:H45)</f>
        <v>1174.8400000000004</v>
      </c>
      <c r="I46" s="150"/>
      <c r="L46" s="156"/>
      <c r="M46" s="160"/>
      <c r="N46" s="160"/>
      <c r="O46" s="162"/>
    </row>
    <row r="47" spans="1:18" x14ac:dyDescent="0.25">
      <c r="A47" s="127"/>
      <c r="B47" s="135"/>
      <c r="C47" s="128" t="s">
        <v>143</v>
      </c>
      <c r="D47" s="136"/>
      <c r="E47" s="136"/>
      <c r="F47" s="129"/>
      <c r="G47" s="130"/>
      <c r="H47" s="130">
        <v>70</v>
      </c>
      <c r="I47" s="150"/>
      <c r="L47" s="156"/>
      <c r="M47" s="160"/>
      <c r="N47" s="160"/>
      <c r="O47" s="162"/>
    </row>
    <row r="48" spans="1:18" ht="25.5" x14ac:dyDescent="0.25">
      <c r="A48" s="127"/>
      <c r="B48" s="135"/>
      <c r="C48" s="132" t="s">
        <v>145</v>
      </c>
      <c r="D48" s="144"/>
      <c r="E48" s="144"/>
      <c r="F48" s="133"/>
      <c r="G48" s="130"/>
      <c r="H48" s="130">
        <f>H46/H47</f>
        <v>16.783428571428576</v>
      </c>
      <c r="I48" s="150"/>
      <c r="L48" s="156"/>
      <c r="M48" s="160"/>
      <c r="N48" s="160"/>
      <c r="O48" s="162"/>
    </row>
    <row r="49" spans="1:15" x14ac:dyDescent="0.25">
      <c r="A49" s="131" t="s">
        <v>137</v>
      </c>
      <c r="B49" s="135"/>
      <c r="C49" s="128"/>
      <c r="D49" s="136"/>
      <c r="E49" s="136"/>
      <c r="F49" s="129"/>
      <c r="G49" s="130"/>
      <c r="H49" s="130"/>
      <c r="I49" s="150"/>
      <c r="L49" s="156"/>
      <c r="M49" s="160"/>
      <c r="N49" s="160"/>
      <c r="O49" s="162"/>
    </row>
    <row r="50" spans="1:15" ht="25.5" x14ac:dyDescent="0.25">
      <c r="A50" s="127" t="s">
        <v>114</v>
      </c>
      <c r="B50" s="135" t="s">
        <v>138</v>
      </c>
      <c r="C50" s="128" t="s">
        <v>140</v>
      </c>
      <c r="D50" s="136" t="s">
        <v>7</v>
      </c>
      <c r="E50" s="136"/>
      <c r="F50" s="129">
        <v>1.4419999999999999</v>
      </c>
      <c r="G50" s="130">
        <v>69.62</v>
      </c>
      <c r="H50" s="130">
        <f>ROUNDDOWN(F50*G50,2)</f>
        <v>100.39</v>
      </c>
      <c r="I50" s="150"/>
      <c r="L50" s="156"/>
      <c r="M50" s="160"/>
      <c r="N50" s="160"/>
      <c r="O50" s="162"/>
    </row>
    <row r="51" spans="1:15" ht="25.5" x14ac:dyDescent="0.25">
      <c r="A51" s="127" t="s">
        <v>114</v>
      </c>
      <c r="B51" s="135" t="s">
        <v>139</v>
      </c>
      <c r="C51" s="128" t="s">
        <v>141</v>
      </c>
      <c r="D51" s="136" t="s">
        <v>142</v>
      </c>
      <c r="E51" s="136"/>
      <c r="F51" s="129">
        <v>42</v>
      </c>
      <c r="G51" s="130">
        <v>0.67</v>
      </c>
      <c r="H51" s="130">
        <f>ROUNDDOWN(F51*G51,2)</f>
        <v>28.14</v>
      </c>
      <c r="I51" s="150"/>
      <c r="L51" s="156"/>
      <c r="M51" s="160"/>
      <c r="N51" s="160"/>
      <c r="O51" s="162"/>
    </row>
    <row r="52" spans="1:15" x14ac:dyDescent="0.25">
      <c r="A52" s="139"/>
      <c r="B52" s="140"/>
      <c r="C52" s="140"/>
      <c r="D52" s="140"/>
      <c r="E52" s="140"/>
      <c r="F52" s="140"/>
      <c r="G52" s="140"/>
      <c r="H52" s="141"/>
      <c r="I52" s="150"/>
      <c r="L52" s="156"/>
      <c r="M52" s="160"/>
      <c r="N52" s="160"/>
      <c r="O52" s="162"/>
    </row>
    <row r="53" spans="1:15" ht="38.25" x14ac:dyDescent="0.2">
      <c r="A53" s="123" t="s">
        <v>95</v>
      </c>
      <c r="B53" s="123" t="s">
        <v>77</v>
      </c>
      <c r="C53" s="124" t="s">
        <v>78</v>
      </c>
      <c r="D53" s="123" t="s">
        <v>79</v>
      </c>
      <c r="E53" s="123"/>
      <c r="F53" s="123" t="s">
        <v>191</v>
      </c>
      <c r="G53" s="123" t="s">
        <v>188</v>
      </c>
      <c r="H53" s="123" t="s">
        <v>189</v>
      </c>
      <c r="I53" s="151"/>
      <c r="J53" s="168"/>
      <c r="L53" s="156"/>
      <c r="M53" s="160"/>
      <c r="N53" s="160"/>
      <c r="O53" s="162"/>
    </row>
    <row r="54" spans="1:15" ht="38.25" x14ac:dyDescent="0.25">
      <c r="A54" s="127" t="s">
        <v>114</v>
      </c>
      <c r="B54" s="127" t="s">
        <v>147</v>
      </c>
      <c r="C54" s="128" t="s">
        <v>146</v>
      </c>
      <c r="D54" s="127" t="s">
        <v>2</v>
      </c>
      <c r="E54" s="127"/>
      <c r="F54" s="129">
        <v>2.4E-2</v>
      </c>
      <c r="G54" s="130">
        <v>198.85</v>
      </c>
      <c r="H54" s="130">
        <f>ROUNDDOWN(F54*G54,2)</f>
        <v>4.7699999999999996</v>
      </c>
      <c r="I54" s="150"/>
      <c r="L54" s="156"/>
      <c r="M54" s="160"/>
      <c r="N54" s="160"/>
      <c r="O54" s="162"/>
    </row>
    <row r="55" spans="1:15" x14ac:dyDescent="0.25">
      <c r="A55" s="139"/>
      <c r="B55" s="140"/>
      <c r="C55" s="140"/>
      <c r="D55" s="140"/>
      <c r="E55" s="140"/>
      <c r="F55" s="140"/>
      <c r="G55" s="140"/>
      <c r="H55" s="141"/>
      <c r="I55" s="150"/>
      <c r="L55" s="156"/>
      <c r="M55" s="160"/>
      <c r="N55" s="160"/>
      <c r="O55" s="162"/>
    </row>
    <row r="56" spans="1:15" x14ac:dyDescent="0.2">
      <c r="A56" s="123" t="s">
        <v>95</v>
      </c>
      <c r="B56" s="123" t="s">
        <v>44</v>
      </c>
      <c r="C56" s="124" t="s">
        <v>148</v>
      </c>
      <c r="D56" s="123" t="s">
        <v>6</v>
      </c>
      <c r="E56" s="123"/>
      <c r="F56" s="125"/>
      <c r="G56" s="125"/>
      <c r="H56" s="126"/>
      <c r="I56" s="151"/>
      <c r="J56" s="168"/>
      <c r="L56" s="156"/>
      <c r="M56" s="160"/>
      <c r="N56" s="160"/>
      <c r="O56" s="162"/>
    </row>
    <row r="57" spans="1:15" x14ac:dyDescent="0.25">
      <c r="A57" s="127" t="s">
        <v>114</v>
      </c>
      <c r="B57" s="127" t="s">
        <v>150</v>
      </c>
      <c r="C57" s="128" t="s">
        <v>149</v>
      </c>
      <c r="D57" s="127" t="s">
        <v>7</v>
      </c>
      <c r="E57" s="127"/>
      <c r="F57" s="129">
        <v>0.03</v>
      </c>
      <c r="G57" s="130">
        <v>75.5</v>
      </c>
      <c r="H57" s="130">
        <f>ROUNDDOWN(F57*G57,2)</f>
        <v>2.2599999999999998</v>
      </c>
      <c r="I57" s="150"/>
      <c r="L57" s="156"/>
      <c r="M57" s="160"/>
      <c r="N57" s="160"/>
      <c r="O57" s="162"/>
    </row>
    <row r="58" spans="1:15" x14ac:dyDescent="0.25">
      <c r="A58" s="139"/>
      <c r="B58" s="140"/>
      <c r="C58" s="140"/>
      <c r="D58" s="140"/>
      <c r="E58" s="140"/>
      <c r="F58" s="140"/>
      <c r="G58" s="140"/>
      <c r="H58" s="141"/>
      <c r="I58" s="150"/>
      <c r="L58" s="156"/>
      <c r="M58" s="160"/>
      <c r="N58" s="160"/>
      <c r="O58" s="162"/>
    </row>
    <row r="59" spans="1:15" ht="38.25" x14ac:dyDescent="0.2">
      <c r="A59" s="123" t="s">
        <v>95</v>
      </c>
      <c r="B59" s="123" t="s">
        <v>70</v>
      </c>
      <c r="C59" s="142" t="s">
        <v>71</v>
      </c>
      <c r="D59" s="123" t="s">
        <v>6</v>
      </c>
      <c r="E59" s="123"/>
      <c r="F59" s="123" t="s">
        <v>191</v>
      </c>
      <c r="G59" s="123" t="s">
        <v>188</v>
      </c>
      <c r="H59" s="123" t="s">
        <v>189</v>
      </c>
      <c r="I59" s="151"/>
      <c r="J59" s="168"/>
      <c r="L59" s="156"/>
      <c r="M59" s="160"/>
      <c r="N59" s="160"/>
      <c r="O59" s="162"/>
    </row>
    <row r="60" spans="1:15" x14ac:dyDescent="0.25">
      <c r="A60" s="131" t="s">
        <v>131</v>
      </c>
      <c r="B60" s="127"/>
      <c r="C60" s="128"/>
      <c r="D60" s="127"/>
      <c r="E60" s="127"/>
      <c r="F60" s="129"/>
      <c r="G60" s="130"/>
      <c r="H60" s="130"/>
      <c r="I60" s="150"/>
      <c r="L60" s="156"/>
      <c r="M60" s="160"/>
      <c r="N60" s="160"/>
      <c r="O60" s="162"/>
    </row>
    <row r="61" spans="1:15" ht="25.5" x14ac:dyDescent="0.25">
      <c r="A61" s="127" t="s">
        <v>114</v>
      </c>
      <c r="B61" s="127" t="s">
        <v>151</v>
      </c>
      <c r="C61" s="128" t="s">
        <v>152</v>
      </c>
      <c r="D61" s="127"/>
      <c r="E61" s="127"/>
      <c r="F61" s="129">
        <v>1</v>
      </c>
      <c r="G61" s="130">
        <v>275.27999999999997</v>
      </c>
      <c r="H61" s="130">
        <f>ROUNDDOWN(F61*G61,2)</f>
        <v>275.27999999999997</v>
      </c>
      <c r="I61" s="150"/>
      <c r="L61" s="156"/>
      <c r="M61" s="160"/>
      <c r="N61" s="160"/>
      <c r="O61" s="162"/>
    </row>
    <row r="62" spans="1:15" ht="25.5" x14ac:dyDescent="0.25">
      <c r="A62" s="127" t="s">
        <v>114</v>
      </c>
      <c r="B62" s="127" t="s">
        <v>153</v>
      </c>
      <c r="C62" s="128" t="s">
        <v>155</v>
      </c>
      <c r="D62" s="127"/>
      <c r="E62" s="127"/>
      <c r="F62" s="129">
        <v>1</v>
      </c>
      <c r="G62" s="130">
        <v>12.13</v>
      </c>
      <c r="H62" s="130">
        <f>ROUNDDOWN(F62*G62,2)</f>
        <v>12.13</v>
      </c>
      <c r="I62" s="150"/>
      <c r="L62" s="156"/>
      <c r="M62" s="160"/>
      <c r="N62" s="160"/>
      <c r="O62" s="162"/>
    </row>
    <row r="63" spans="1:15" ht="25.5" x14ac:dyDescent="0.25">
      <c r="A63" s="127" t="s">
        <v>114</v>
      </c>
      <c r="B63" s="135" t="s">
        <v>130</v>
      </c>
      <c r="C63" s="128" t="s">
        <v>129</v>
      </c>
      <c r="D63" s="136"/>
      <c r="E63" s="136"/>
      <c r="F63" s="129"/>
      <c r="G63" s="130"/>
      <c r="H63" s="130"/>
      <c r="I63" s="150"/>
      <c r="L63" s="156"/>
      <c r="M63" s="160"/>
      <c r="N63" s="160"/>
      <c r="O63" s="162"/>
    </row>
    <row r="64" spans="1:15" x14ac:dyDescent="0.25">
      <c r="A64" s="127"/>
      <c r="B64" s="135"/>
      <c r="C64" s="128" t="s">
        <v>125</v>
      </c>
      <c r="D64" s="136"/>
      <c r="E64" s="136">
        <v>0.79</v>
      </c>
      <c r="F64" s="129">
        <v>1</v>
      </c>
      <c r="G64" s="130">
        <v>137.46</v>
      </c>
      <c r="H64" s="130">
        <f>ROUNDDOWN(E64*F64*G64,2)</f>
        <v>108.59</v>
      </c>
      <c r="I64" s="150"/>
      <c r="L64" s="156"/>
      <c r="M64" s="160"/>
      <c r="N64" s="160"/>
      <c r="O64" s="162"/>
    </row>
    <row r="65" spans="1:18" x14ac:dyDescent="0.25">
      <c r="A65" s="127"/>
      <c r="B65" s="135"/>
      <c r="C65" s="128" t="s">
        <v>126</v>
      </c>
      <c r="D65" s="136"/>
      <c r="E65" s="136">
        <v>0.21</v>
      </c>
      <c r="F65" s="129">
        <v>1</v>
      </c>
      <c r="G65" s="130">
        <v>31.06</v>
      </c>
      <c r="H65" s="130">
        <f>ROUNDDOWN(E65*F65*G65,2)</f>
        <v>6.52</v>
      </c>
      <c r="I65" s="150"/>
      <c r="L65" s="156"/>
      <c r="M65" s="160"/>
      <c r="N65" s="160"/>
      <c r="O65" s="162"/>
    </row>
    <row r="66" spans="1:18" ht="25.5" x14ac:dyDescent="0.25">
      <c r="A66" s="127" t="s">
        <v>114</v>
      </c>
      <c r="B66" s="135" t="s">
        <v>154</v>
      </c>
      <c r="C66" s="128" t="s">
        <v>156</v>
      </c>
      <c r="D66" s="136"/>
      <c r="E66" s="136"/>
      <c r="F66" s="129"/>
      <c r="G66" s="130"/>
      <c r="H66" s="130"/>
      <c r="I66" s="150"/>
      <c r="L66" s="156"/>
      <c r="M66" s="160"/>
      <c r="N66" s="160"/>
      <c r="O66" s="162"/>
    </row>
    <row r="67" spans="1:18" x14ac:dyDescent="0.25">
      <c r="A67" s="127"/>
      <c r="B67" s="135"/>
      <c r="C67" s="128" t="s">
        <v>125</v>
      </c>
      <c r="D67" s="136"/>
      <c r="E67" s="136">
        <v>0.79</v>
      </c>
      <c r="F67" s="129">
        <v>1</v>
      </c>
      <c r="G67" s="130">
        <v>8.5500000000000007</v>
      </c>
      <c r="H67" s="130">
        <f>ROUNDDOWN(E67*F67*G67,2)</f>
        <v>6.75</v>
      </c>
      <c r="I67" s="150"/>
      <c r="L67" s="156"/>
      <c r="M67" s="160"/>
      <c r="N67" s="160"/>
      <c r="O67" s="162"/>
    </row>
    <row r="68" spans="1:18" x14ac:dyDescent="0.25">
      <c r="A68" s="127"/>
      <c r="B68" s="135"/>
      <c r="C68" s="128" t="s">
        <v>126</v>
      </c>
      <c r="D68" s="136"/>
      <c r="E68" s="136">
        <v>0.21</v>
      </c>
      <c r="F68" s="129">
        <v>1</v>
      </c>
      <c r="G68" s="130">
        <v>5.73</v>
      </c>
      <c r="H68" s="130">
        <f>ROUNDDOWN(E68*F68*G68,2)</f>
        <v>1.2</v>
      </c>
      <c r="I68" s="150"/>
      <c r="L68" s="156"/>
      <c r="M68" s="160"/>
      <c r="N68" s="160"/>
      <c r="O68" s="162"/>
    </row>
    <row r="69" spans="1:18" x14ac:dyDescent="0.25">
      <c r="A69" s="131" t="s">
        <v>132</v>
      </c>
      <c r="B69" s="143"/>
      <c r="C69" s="132"/>
      <c r="D69" s="144"/>
      <c r="E69" s="144"/>
      <c r="F69" s="133"/>
      <c r="G69" s="134"/>
      <c r="H69" s="134"/>
      <c r="I69" s="150"/>
      <c r="L69" s="156"/>
      <c r="M69" s="160"/>
      <c r="N69" s="160"/>
      <c r="O69" s="162"/>
    </row>
    <row r="70" spans="1:18" ht="25.5" x14ac:dyDescent="0.25">
      <c r="A70" s="131" t="s">
        <v>114</v>
      </c>
      <c r="B70" s="143" t="s">
        <v>133</v>
      </c>
      <c r="C70" s="132" t="s">
        <v>157</v>
      </c>
      <c r="D70" s="144"/>
      <c r="E70" s="144"/>
      <c r="F70" s="133">
        <v>0.1</v>
      </c>
      <c r="G70" s="130">
        <v>43.95</v>
      </c>
      <c r="H70" s="130">
        <f>ROUNDDOWN(F70*G70,2)</f>
        <v>4.3899999999999997</v>
      </c>
      <c r="I70" s="150" t="s">
        <v>192</v>
      </c>
      <c r="K70" s="120" t="e">
        <f>24*I70</f>
        <v>#VALUE!</v>
      </c>
      <c r="L70" s="156" t="e">
        <f>(K70*86400)/24</f>
        <v>#VALUE!</v>
      </c>
      <c r="M70" s="160" t="e">
        <f>L70/60</f>
        <v>#VALUE!</v>
      </c>
      <c r="N70" s="160" t="e">
        <f>M70/60</f>
        <v>#VALUE!</v>
      </c>
      <c r="O70" s="162">
        <f>F70*24</f>
        <v>2.4000000000000004</v>
      </c>
      <c r="P70" s="158">
        <f>(O70*86400)/24</f>
        <v>8640.0000000000018</v>
      </c>
      <c r="Q70" s="163">
        <f>P70/60</f>
        <v>144.00000000000003</v>
      </c>
      <c r="R70" s="165">
        <f>Q70/60</f>
        <v>2.4000000000000004</v>
      </c>
    </row>
    <row r="71" spans="1:18" ht="25.5" x14ac:dyDescent="0.25">
      <c r="A71" s="131" t="s">
        <v>114</v>
      </c>
      <c r="B71" s="143" t="s">
        <v>134</v>
      </c>
      <c r="C71" s="132" t="s">
        <v>136</v>
      </c>
      <c r="D71" s="144"/>
      <c r="E71" s="144"/>
      <c r="F71" s="133">
        <v>4</v>
      </c>
      <c r="G71" s="130">
        <v>14.47</v>
      </c>
      <c r="H71" s="130">
        <f>ROUNDDOWN(F71*G71,2)</f>
        <v>57.88</v>
      </c>
      <c r="I71" s="150">
        <v>1E-3</v>
      </c>
      <c r="K71" s="120">
        <f>24*I71</f>
        <v>2.4E-2</v>
      </c>
      <c r="L71" s="156">
        <f>(K71*86400)/24</f>
        <v>86.399999999999991</v>
      </c>
      <c r="M71" s="160">
        <f>L71/60</f>
        <v>1.44</v>
      </c>
      <c r="N71" s="160">
        <f>M71/60</f>
        <v>2.4E-2</v>
      </c>
      <c r="O71" s="162">
        <f>F71*24</f>
        <v>96</v>
      </c>
      <c r="P71" s="158">
        <f>(O71*86400)/24</f>
        <v>345600</v>
      </c>
      <c r="Q71" s="163">
        <f>P71/60</f>
        <v>5760</v>
      </c>
      <c r="R71" s="165">
        <f>Q71/60</f>
        <v>96</v>
      </c>
    </row>
    <row r="72" spans="1:18" ht="25.5" x14ac:dyDescent="0.25">
      <c r="A72" s="127"/>
      <c r="B72" s="135"/>
      <c r="C72" s="128" t="s">
        <v>144</v>
      </c>
      <c r="D72" s="136"/>
      <c r="E72" s="136"/>
      <c r="F72" s="129"/>
      <c r="G72" s="130"/>
      <c r="H72" s="130">
        <f>SUM(H61:H71)</f>
        <v>472.73999999999995</v>
      </c>
      <c r="I72" s="150"/>
      <c r="L72" s="156"/>
      <c r="M72" s="160"/>
      <c r="N72" s="160"/>
      <c r="O72" s="162"/>
    </row>
    <row r="73" spans="1:18" x14ac:dyDescent="0.25">
      <c r="A73" s="127"/>
      <c r="B73" s="135"/>
      <c r="C73" s="128" t="s">
        <v>143</v>
      </c>
      <c r="D73" s="136"/>
      <c r="E73" s="136"/>
      <c r="F73" s="129"/>
      <c r="G73" s="130"/>
      <c r="H73" s="130">
        <v>1700</v>
      </c>
      <c r="I73" s="150"/>
      <c r="L73" s="156"/>
      <c r="M73" s="160"/>
      <c r="N73" s="160"/>
      <c r="O73" s="162"/>
    </row>
    <row r="74" spans="1:18" ht="25.5" x14ac:dyDescent="0.25">
      <c r="A74" s="127"/>
      <c r="B74" s="135"/>
      <c r="C74" s="132" t="s">
        <v>145</v>
      </c>
      <c r="D74" s="144"/>
      <c r="E74" s="144"/>
      <c r="F74" s="133"/>
      <c r="G74" s="130"/>
      <c r="H74" s="130">
        <f>ROUNDDOWN(H72/H73,2)</f>
        <v>0.27</v>
      </c>
      <c r="I74" s="150"/>
      <c r="L74" s="156"/>
      <c r="M74" s="160"/>
      <c r="N74" s="160"/>
      <c r="O74" s="162"/>
    </row>
    <row r="75" spans="1:18" x14ac:dyDescent="0.25">
      <c r="A75" s="131" t="s">
        <v>137</v>
      </c>
      <c r="B75" s="135"/>
      <c r="C75" s="128"/>
      <c r="D75" s="136"/>
      <c r="E75" s="136"/>
      <c r="F75" s="129"/>
      <c r="G75" s="130"/>
      <c r="H75" s="130"/>
      <c r="I75" s="150"/>
      <c r="L75" s="156"/>
      <c r="M75" s="160"/>
      <c r="N75" s="160"/>
      <c r="O75" s="162"/>
    </row>
    <row r="76" spans="1:18" ht="25.5" x14ac:dyDescent="0.25">
      <c r="A76" s="127" t="s">
        <v>114</v>
      </c>
      <c r="B76" s="135" t="s">
        <v>158</v>
      </c>
      <c r="C76" s="128" t="s">
        <v>159</v>
      </c>
      <c r="D76" s="136" t="s">
        <v>160</v>
      </c>
      <c r="E76" s="136"/>
      <c r="F76" s="129">
        <v>5.0000000000000001E-4</v>
      </c>
      <c r="G76" s="130">
        <v>3813.2</v>
      </c>
      <c r="H76" s="130">
        <f>ROUNDDOWN(F76*G76,2)</f>
        <v>1.9</v>
      </c>
      <c r="I76" s="150"/>
      <c r="L76" s="156"/>
      <c r="M76" s="160"/>
      <c r="N76" s="160"/>
      <c r="O76" s="162"/>
    </row>
    <row r="77" spans="1:18" x14ac:dyDescent="0.25">
      <c r="A77" s="127"/>
      <c r="B77" s="135"/>
      <c r="C77" s="128"/>
      <c r="D77" s="136"/>
      <c r="E77" s="136"/>
      <c r="F77" s="129"/>
      <c r="G77" s="130"/>
      <c r="H77" s="130"/>
      <c r="I77" s="150"/>
      <c r="L77" s="156"/>
      <c r="M77" s="160"/>
      <c r="N77" s="160"/>
      <c r="O77" s="162"/>
    </row>
    <row r="78" spans="1:18" ht="51" x14ac:dyDescent="0.2">
      <c r="A78" s="123" t="s">
        <v>95</v>
      </c>
      <c r="B78" s="123">
        <v>100970</v>
      </c>
      <c r="C78" s="142" t="s">
        <v>182</v>
      </c>
      <c r="D78" s="123" t="s">
        <v>181</v>
      </c>
      <c r="E78" s="123"/>
      <c r="F78" s="122" t="s">
        <v>93</v>
      </c>
      <c r="G78" s="122" t="s">
        <v>94</v>
      </c>
      <c r="H78" s="122" t="s">
        <v>23</v>
      </c>
      <c r="I78" s="151"/>
      <c r="J78" s="168"/>
      <c r="L78" s="156"/>
      <c r="M78" s="160"/>
      <c r="N78" s="160"/>
      <c r="O78" s="162"/>
    </row>
    <row r="79" spans="1:18" ht="63.75" x14ac:dyDescent="0.25">
      <c r="A79" s="127" t="s">
        <v>97</v>
      </c>
      <c r="B79" s="135" t="s">
        <v>183</v>
      </c>
      <c r="C79" s="128" t="s">
        <v>185</v>
      </c>
      <c r="D79" s="136" t="s">
        <v>112</v>
      </c>
      <c r="E79" s="136"/>
      <c r="F79" s="129">
        <v>4.4999999999999997E-3</v>
      </c>
      <c r="G79" s="130">
        <v>393.6</v>
      </c>
      <c r="H79" s="130">
        <f>ROUNDDOWN(F79*G79,2)</f>
        <v>1.77</v>
      </c>
      <c r="I79" s="152"/>
      <c r="J79" s="169"/>
      <c r="L79" s="156"/>
      <c r="M79" s="160"/>
      <c r="N79" s="160"/>
      <c r="O79" s="162"/>
    </row>
    <row r="80" spans="1:18" ht="63.75" x14ac:dyDescent="0.25">
      <c r="A80" s="127" t="s">
        <v>97</v>
      </c>
      <c r="B80" s="135" t="s">
        <v>184</v>
      </c>
      <c r="C80" s="128" t="s">
        <v>186</v>
      </c>
      <c r="D80" s="136" t="s">
        <v>168</v>
      </c>
      <c r="E80" s="136"/>
      <c r="F80" s="129">
        <v>1.9E-3</v>
      </c>
      <c r="G80" s="130">
        <v>60.77</v>
      </c>
      <c r="H80" s="130">
        <f>ROUNDDOWN(F80*G80,2)</f>
        <v>0.11</v>
      </c>
      <c r="I80" s="150"/>
      <c r="L80" s="156"/>
      <c r="M80" s="160"/>
      <c r="N80" s="160"/>
      <c r="O80" s="162"/>
    </row>
    <row r="81" spans="1:18" x14ac:dyDescent="0.25">
      <c r="A81" s="127"/>
      <c r="B81" s="135"/>
      <c r="C81" s="128"/>
      <c r="D81" s="136"/>
      <c r="E81" s="136"/>
      <c r="F81" s="129"/>
      <c r="G81" s="130"/>
      <c r="H81" s="130"/>
      <c r="I81" s="150"/>
      <c r="L81" s="156"/>
      <c r="M81" s="160"/>
      <c r="N81" s="160"/>
      <c r="O81" s="162"/>
    </row>
    <row r="82" spans="1:18" ht="38.25" x14ac:dyDescent="0.2">
      <c r="A82" s="123" t="s">
        <v>95</v>
      </c>
      <c r="B82" s="123">
        <v>95995</v>
      </c>
      <c r="C82" s="142" t="s">
        <v>37</v>
      </c>
      <c r="D82" s="123" t="s">
        <v>7</v>
      </c>
      <c r="E82" s="123"/>
      <c r="F82" s="122" t="s">
        <v>93</v>
      </c>
      <c r="G82" s="122" t="s">
        <v>94</v>
      </c>
      <c r="H82" s="122" t="s">
        <v>23</v>
      </c>
      <c r="I82" s="151"/>
      <c r="J82" s="168"/>
      <c r="L82" s="156"/>
      <c r="M82" s="160"/>
      <c r="N82" s="160"/>
      <c r="O82" s="162"/>
    </row>
    <row r="83" spans="1:18" ht="51" x14ac:dyDescent="0.25">
      <c r="A83" s="127" t="s">
        <v>96</v>
      </c>
      <c r="B83" s="127">
        <v>1518</v>
      </c>
      <c r="C83" s="128" t="s">
        <v>161</v>
      </c>
      <c r="D83" s="127" t="s">
        <v>160</v>
      </c>
      <c r="E83" s="127"/>
      <c r="F83" s="129">
        <v>2.5548000000000002</v>
      </c>
      <c r="G83" s="129">
        <v>630</v>
      </c>
      <c r="H83" s="130">
        <f>ROUNDDOWN(F83*G83,2)</f>
        <v>1609.52</v>
      </c>
      <c r="I83" s="150"/>
      <c r="L83" s="156"/>
      <c r="M83" s="160"/>
      <c r="N83" s="160"/>
      <c r="O83" s="162"/>
    </row>
    <row r="84" spans="1:18" ht="51" x14ac:dyDescent="0.25">
      <c r="A84" s="127" t="s">
        <v>97</v>
      </c>
      <c r="B84" s="127">
        <v>5835</v>
      </c>
      <c r="C84" s="128" t="s">
        <v>162</v>
      </c>
      <c r="D84" s="127" t="s">
        <v>112</v>
      </c>
      <c r="E84" s="127"/>
      <c r="F84" s="129">
        <v>4.6399999999999997E-2</v>
      </c>
      <c r="G84" s="129">
        <v>389.04</v>
      </c>
      <c r="H84" s="130">
        <f t="shared" ref="H84:H93" si="1">ROUNDDOWN(F84*G84,2)</f>
        <v>18.05</v>
      </c>
      <c r="I84" s="150"/>
      <c r="L84" s="156"/>
      <c r="M84" s="160"/>
      <c r="N84" s="160"/>
      <c r="O84" s="162"/>
    </row>
    <row r="85" spans="1:18" ht="51" x14ac:dyDescent="0.25">
      <c r="A85" s="127" t="s">
        <v>97</v>
      </c>
      <c r="B85" s="127">
        <v>5837</v>
      </c>
      <c r="C85" s="128" t="s">
        <v>172</v>
      </c>
      <c r="D85" s="127" t="s">
        <v>168</v>
      </c>
      <c r="E85" s="127"/>
      <c r="F85" s="129">
        <v>9.4899999999999998E-2</v>
      </c>
      <c r="G85" s="129">
        <v>139.66</v>
      </c>
      <c r="H85" s="130">
        <f t="shared" si="1"/>
        <v>13.25</v>
      </c>
      <c r="I85" s="150"/>
      <c r="L85" s="156"/>
      <c r="M85" s="160"/>
      <c r="N85" s="160"/>
      <c r="O85" s="162"/>
    </row>
    <row r="86" spans="1:18" x14ac:dyDescent="0.25">
      <c r="A86" s="131" t="s">
        <v>97</v>
      </c>
      <c r="B86" s="143">
        <v>88314</v>
      </c>
      <c r="C86" s="132" t="s">
        <v>171</v>
      </c>
      <c r="D86" s="144" t="s">
        <v>3</v>
      </c>
      <c r="E86" s="144"/>
      <c r="F86" s="133">
        <v>1.1301000000000001</v>
      </c>
      <c r="G86" s="130">
        <v>18.579999999999998</v>
      </c>
      <c r="H86" s="130">
        <f t="shared" si="1"/>
        <v>20.99</v>
      </c>
      <c r="I86" s="150">
        <v>1.05</v>
      </c>
      <c r="K86" s="120">
        <f>24*I86</f>
        <v>25.200000000000003</v>
      </c>
      <c r="L86" s="156">
        <f>(K86*86400)/24</f>
        <v>90720.000000000015</v>
      </c>
      <c r="M86" s="160">
        <f>L86/60</f>
        <v>1512.0000000000002</v>
      </c>
      <c r="N86" s="160">
        <f>M86/60</f>
        <v>25.200000000000003</v>
      </c>
      <c r="O86" s="162">
        <f>F86*24</f>
        <v>27.122400000000003</v>
      </c>
      <c r="P86" s="158">
        <f>(O86*86400)/24</f>
        <v>97640.640000000014</v>
      </c>
      <c r="Q86" s="163">
        <f>P86/60</f>
        <v>1627.3440000000003</v>
      </c>
      <c r="R86" s="165">
        <f>Q86/60</f>
        <v>27.122400000000006</v>
      </c>
    </row>
    <row r="87" spans="1:18" ht="63.75" x14ac:dyDescent="0.25">
      <c r="A87" s="127" t="s">
        <v>97</v>
      </c>
      <c r="B87" s="127">
        <v>91386</v>
      </c>
      <c r="C87" s="128" t="s">
        <v>170</v>
      </c>
      <c r="D87" s="127" t="s">
        <v>112</v>
      </c>
      <c r="E87" s="127"/>
      <c r="F87" s="129">
        <v>4.6399999999999997E-2</v>
      </c>
      <c r="G87" s="129">
        <v>246.72</v>
      </c>
      <c r="H87" s="130">
        <f t="shared" si="1"/>
        <v>11.44</v>
      </c>
      <c r="I87" s="150"/>
      <c r="L87" s="156"/>
      <c r="M87" s="160"/>
      <c r="N87" s="160"/>
      <c r="O87" s="162"/>
    </row>
    <row r="88" spans="1:18" ht="51" x14ac:dyDescent="0.25">
      <c r="A88" s="127" t="s">
        <v>97</v>
      </c>
      <c r="B88" s="127">
        <v>95631</v>
      </c>
      <c r="C88" s="128" t="s">
        <v>169</v>
      </c>
      <c r="D88" s="127" t="s">
        <v>112</v>
      </c>
      <c r="E88" s="127"/>
      <c r="F88" s="129">
        <v>8.0500000000000002E-2</v>
      </c>
      <c r="G88" s="129">
        <v>209.67</v>
      </c>
      <c r="H88" s="130">
        <f t="shared" si="1"/>
        <v>16.87</v>
      </c>
      <c r="I88" s="150"/>
      <c r="L88" s="156"/>
      <c r="M88" s="160"/>
      <c r="N88" s="160"/>
      <c r="O88" s="162"/>
    </row>
    <row r="89" spans="1:18" ht="51" x14ac:dyDescent="0.25">
      <c r="A89" s="127" t="s">
        <v>97</v>
      </c>
      <c r="B89" s="127">
        <v>95632</v>
      </c>
      <c r="C89" s="128" t="s">
        <v>167</v>
      </c>
      <c r="D89" s="127" t="s">
        <v>168</v>
      </c>
      <c r="E89" s="127"/>
      <c r="F89" s="129">
        <v>6.0699999999999997E-2</v>
      </c>
      <c r="G89" s="129">
        <v>65.89</v>
      </c>
      <c r="H89" s="130">
        <f t="shared" si="1"/>
        <v>3.99</v>
      </c>
      <c r="I89" s="150"/>
      <c r="L89" s="156"/>
      <c r="M89" s="160"/>
      <c r="N89" s="160"/>
      <c r="O89" s="162"/>
    </row>
    <row r="90" spans="1:18" ht="38.25" x14ac:dyDescent="0.25">
      <c r="A90" s="127" t="s">
        <v>97</v>
      </c>
      <c r="B90" s="127">
        <v>96155</v>
      </c>
      <c r="C90" s="128" t="s">
        <v>166</v>
      </c>
      <c r="D90" s="127" t="s">
        <v>168</v>
      </c>
      <c r="E90" s="127"/>
      <c r="F90" s="129">
        <v>0.1071</v>
      </c>
      <c r="G90" s="129">
        <v>45.64</v>
      </c>
      <c r="H90" s="130">
        <f t="shared" si="1"/>
        <v>4.88</v>
      </c>
      <c r="I90" s="150"/>
      <c r="L90" s="156"/>
      <c r="M90" s="160"/>
      <c r="N90" s="160"/>
      <c r="O90" s="162"/>
    </row>
    <row r="91" spans="1:18" ht="51" x14ac:dyDescent="0.25">
      <c r="A91" s="127" t="s">
        <v>97</v>
      </c>
      <c r="B91" s="127">
        <v>96157</v>
      </c>
      <c r="C91" s="128" t="s">
        <v>165</v>
      </c>
      <c r="D91" s="127" t="s">
        <v>112</v>
      </c>
      <c r="E91" s="127"/>
      <c r="F91" s="129">
        <v>3.4099999999999998E-2</v>
      </c>
      <c r="G91" s="129">
        <v>137.25</v>
      </c>
      <c r="H91" s="130">
        <f t="shared" si="1"/>
        <v>4.68</v>
      </c>
      <c r="I91" s="150"/>
      <c r="L91" s="156"/>
      <c r="M91" s="160"/>
      <c r="N91" s="160"/>
      <c r="O91" s="162"/>
    </row>
    <row r="92" spans="1:18" ht="76.5" x14ac:dyDescent="0.25">
      <c r="A92" s="127" t="s">
        <v>97</v>
      </c>
      <c r="B92" s="127">
        <v>96463</v>
      </c>
      <c r="C92" s="128" t="s">
        <v>164</v>
      </c>
      <c r="D92" s="127" t="s">
        <v>112</v>
      </c>
      <c r="E92" s="127"/>
      <c r="F92" s="129">
        <v>4.19E-2</v>
      </c>
      <c r="G92" s="129">
        <v>193.27</v>
      </c>
      <c r="H92" s="130">
        <f t="shared" si="1"/>
        <v>8.09</v>
      </c>
      <c r="I92" s="150"/>
      <c r="L92" s="156"/>
      <c r="M92" s="160"/>
      <c r="N92" s="160"/>
      <c r="O92" s="162"/>
    </row>
    <row r="93" spans="1:18" ht="51" x14ac:dyDescent="0.25">
      <c r="A93" s="127" t="s">
        <v>97</v>
      </c>
      <c r="B93" s="127">
        <v>96464</v>
      </c>
      <c r="C93" s="128" t="s">
        <v>163</v>
      </c>
      <c r="D93" s="127" t="s">
        <v>168</v>
      </c>
      <c r="E93" s="127"/>
      <c r="F93" s="129">
        <v>9.9000000000000005E-2</v>
      </c>
      <c r="G93" s="129">
        <v>70.83</v>
      </c>
      <c r="H93" s="130">
        <f t="shared" si="1"/>
        <v>7.01</v>
      </c>
      <c r="I93" s="150"/>
      <c r="L93" s="156"/>
      <c r="M93" s="160"/>
      <c r="N93" s="160"/>
      <c r="O93" s="162"/>
    </row>
    <row r="94" spans="1:18" x14ac:dyDescent="0.25">
      <c r="A94" s="127"/>
      <c r="B94" s="135"/>
      <c r="C94" s="128"/>
      <c r="D94" s="136"/>
      <c r="E94" s="136"/>
      <c r="F94" s="129"/>
      <c r="G94" s="130"/>
      <c r="H94" s="130"/>
      <c r="I94" s="150"/>
      <c r="L94" s="156"/>
      <c r="M94" s="160"/>
      <c r="N94" s="160"/>
      <c r="O94" s="162"/>
    </row>
    <row r="95" spans="1:18" ht="51" x14ac:dyDescent="0.2">
      <c r="A95" s="123" t="s">
        <v>95</v>
      </c>
      <c r="B95" s="123" t="s">
        <v>38</v>
      </c>
      <c r="C95" s="124" t="s">
        <v>39</v>
      </c>
      <c r="D95" s="123" t="s">
        <v>7</v>
      </c>
      <c r="E95" s="123"/>
      <c r="F95" s="122" t="s">
        <v>93</v>
      </c>
      <c r="G95" s="122" t="s">
        <v>94</v>
      </c>
      <c r="H95" s="122" t="s">
        <v>23</v>
      </c>
      <c r="I95" s="151"/>
      <c r="J95" s="168"/>
      <c r="L95" s="156"/>
      <c r="M95" s="160"/>
      <c r="N95" s="160"/>
      <c r="O95" s="162"/>
    </row>
    <row r="96" spans="1:18" ht="63.75" x14ac:dyDescent="0.25">
      <c r="A96" s="127" t="s">
        <v>97</v>
      </c>
      <c r="B96" s="127">
        <v>91386</v>
      </c>
      <c r="C96" s="128" t="s">
        <v>111</v>
      </c>
      <c r="D96" s="127" t="s">
        <v>112</v>
      </c>
      <c r="E96" s="127"/>
      <c r="F96" s="129">
        <v>3.4799999999999998E-2</v>
      </c>
      <c r="G96" s="130">
        <v>246.72</v>
      </c>
      <c r="H96" s="130">
        <f>ROUNDDOWN(F96*G96,2)</f>
        <v>8.58</v>
      </c>
      <c r="I96" s="150"/>
      <c r="L96" s="156"/>
      <c r="M96" s="160"/>
      <c r="N96" s="160"/>
      <c r="O96" s="162"/>
    </row>
    <row r="97" spans="1:18" x14ac:dyDescent="0.25">
      <c r="A97" s="127"/>
      <c r="B97" s="135"/>
      <c r="C97" s="137"/>
      <c r="D97" s="136"/>
      <c r="E97" s="136"/>
      <c r="F97" s="129"/>
      <c r="G97" s="138"/>
      <c r="H97" s="138"/>
      <c r="I97" s="150"/>
      <c r="L97" s="156"/>
      <c r="M97" s="160"/>
      <c r="N97" s="160"/>
      <c r="O97" s="162"/>
    </row>
    <row r="98" spans="1:18" ht="51" x14ac:dyDescent="0.2">
      <c r="A98" s="123" t="s">
        <v>95</v>
      </c>
      <c r="B98" s="123">
        <v>102330</v>
      </c>
      <c r="C98" s="142" t="s">
        <v>41</v>
      </c>
      <c r="D98" s="123" t="s">
        <v>42</v>
      </c>
      <c r="E98" s="123"/>
      <c r="F98" s="122" t="s">
        <v>93</v>
      </c>
      <c r="G98" s="122" t="s">
        <v>94</v>
      </c>
      <c r="H98" s="122" t="s">
        <v>23</v>
      </c>
      <c r="I98" s="151"/>
      <c r="J98" s="168"/>
      <c r="L98" s="156"/>
      <c r="M98" s="160"/>
      <c r="N98" s="160"/>
      <c r="O98" s="162"/>
    </row>
    <row r="99" spans="1:18" ht="76.5" x14ac:dyDescent="0.25">
      <c r="A99" s="127" t="s">
        <v>97</v>
      </c>
      <c r="B99" s="127">
        <v>91645</v>
      </c>
      <c r="C99" s="128" t="s">
        <v>173</v>
      </c>
      <c r="D99" s="127" t="s">
        <v>112</v>
      </c>
      <c r="E99" s="127"/>
      <c r="F99" s="129">
        <v>2.8E-3</v>
      </c>
      <c r="G99" s="129">
        <v>447.77</v>
      </c>
      <c r="H99" s="130">
        <f>ROUNDDOWN(F99*G99,2)</f>
        <v>1.25</v>
      </c>
      <c r="I99" s="150"/>
      <c r="L99" s="156"/>
      <c r="M99" s="160"/>
      <c r="N99" s="160"/>
      <c r="O99" s="162"/>
    </row>
    <row r="100" spans="1:18" ht="76.5" x14ac:dyDescent="0.25">
      <c r="A100" s="127" t="s">
        <v>97</v>
      </c>
      <c r="B100" s="127">
        <v>91646</v>
      </c>
      <c r="C100" s="128" t="s">
        <v>174</v>
      </c>
      <c r="D100" s="127" t="s">
        <v>168</v>
      </c>
      <c r="E100" s="127"/>
      <c r="F100" s="129">
        <v>1.1999999999999999E-3</v>
      </c>
      <c r="G100" s="129">
        <v>72.709999999999994</v>
      </c>
      <c r="H100" s="130">
        <f>ROUNDDOWN(F100*G100,2)</f>
        <v>0.08</v>
      </c>
      <c r="I100" s="150"/>
      <c r="L100" s="156"/>
      <c r="M100" s="160"/>
      <c r="N100" s="160"/>
      <c r="O100" s="162"/>
    </row>
    <row r="101" spans="1:18" x14ac:dyDescent="0.25">
      <c r="A101" s="127"/>
      <c r="B101" s="127"/>
      <c r="C101" s="128"/>
      <c r="D101" s="127"/>
      <c r="E101" s="127"/>
      <c r="F101" s="129"/>
      <c r="G101" s="129"/>
      <c r="H101" s="130"/>
      <c r="I101" s="150"/>
      <c r="L101" s="156"/>
      <c r="M101" s="160"/>
      <c r="N101" s="160"/>
      <c r="O101" s="162"/>
    </row>
    <row r="102" spans="1:18" ht="38.25" x14ac:dyDescent="0.2">
      <c r="A102" s="123" t="s">
        <v>95</v>
      </c>
      <c r="B102" s="123">
        <v>94283</v>
      </c>
      <c r="C102" s="142" t="s">
        <v>175</v>
      </c>
      <c r="D102" s="123" t="s">
        <v>8</v>
      </c>
      <c r="E102" s="123"/>
      <c r="F102" s="122" t="s">
        <v>93</v>
      </c>
      <c r="G102" s="122" t="s">
        <v>94</v>
      </c>
      <c r="H102" s="122" t="s">
        <v>23</v>
      </c>
      <c r="I102" s="151"/>
      <c r="J102" s="168"/>
      <c r="L102" s="156"/>
      <c r="M102" s="160"/>
      <c r="N102" s="160"/>
      <c r="O102" s="162"/>
    </row>
    <row r="103" spans="1:18" ht="25.5" x14ac:dyDescent="0.25">
      <c r="A103" s="127" t="s">
        <v>96</v>
      </c>
      <c r="B103" s="127">
        <v>370</v>
      </c>
      <c r="C103" s="128" t="s">
        <v>176</v>
      </c>
      <c r="D103" s="127" t="s">
        <v>7</v>
      </c>
      <c r="E103" s="127"/>
      <c r="F103" s="129">
        <v>1.4999999999999999E-2</v>
      </c>
      <c r="G103" s="129">
        <v>100</v>
      </c>
      <c r="H103" s="130">
        <f t="shared" ref="H103:H108" si="2">ROUNDDOWN(F103*G103,2)</f>
        <v>1.5</v>
      </c>
      <c r="I103" s="150"/>
      <c r="L103" s="156"/>
      <c r="M103" s="160"/>
      <c r="N103" s="160"/>
      <c r="O103" s="162"/>
    </row>
    <row r="104" spans="1:18" ht="25.5" x14ac:dyDescent="0.25">
      <c r="A104" s="127" t="s">
        <v>96</v>
      </c>
      <c r="B104" s="127">
        <v>4517</v>
      </c>
      <c r="C104" s="128" t="s">
        <v>177</v>
      </c>
      <c r="D104" s="127" t="s">
        <v>8</v>
      </c>
      <c r="E104" s="127"/>
      <c r="F104" s="129">
        <v>0.2</v>
      </c>
      <c r="G104" s="129">
        <v>2.99</v>
      </c>
      <c r="H104" s="130">
        <f t="shared" si="2"/>
        <v>0.59</v>
      </c>
      <c r="I104" s="150"/>
      <c r="L104" s="156"/>
      <c r="M104" s="160"/>
      <c r="N104" s="160"/>
      <c r="O104" s="162"/>
    </row>
    <row r="105" spans="1:18" ht="38.25" x14ac:dyDescent="0.25">
      <c r="A105" s="127" t="s">
        <v>96</v>
      </c>
      <c r="B105" s="127">
        <v>6189</v>
      </c>
      <c r="C105" s="128" t="s">
        <v>178</v>
      </c>
      <c r="D105" s="127" t="s">
        <v>8</v>
      </c>
      <c r="E105" s="127"/>
      <c r="F105" s="129">
        <v>0.125</v>
      </c>
      <c r="G105" s="129">
        <v>45.17</v>
      </c>
      <c r="H105" s="130">
        <f t="shared" si="2"/>
        <v>5.64</v>
      </c>
      <c r="I105" s="150"/>
      <c r="L105" s="156"/>
      <c r="M105" s="160"/>
      <c r="N105" s="160"/>
      <c r="O105" s="162"/>
    </row>
    <row r="106" spans="1:18" ht="51" x14ac:dyDescent="0.25">
      <c r="A106" s="127" t="s">
        <v>96</v>
      </c>
      <c r="B106" s="127">
        <v>34492</v>
      </c>
      <c r="C106" s="128" t="s">
        <v>179</v>
      </c>
      <c r="D106" s="127" t="s">
        <v>7</v>
      </c>
      <c r="E106" s="127"/>
      <c r="F106" s="129">
        <v>8.4000000000000005E-2</v>
      </c>
      <c r="G106" s="129">
        <v>570</v>
      </c>
      <c r="H106" s="130">
        <f t="shared" si="2"/>
        <v>47.88</v>
      </c>
      <c r="I106" s="150"/>
      <c r="L106" s="156"/>
      <c r="M106" s="160"/>
      <c r="N106" s="160"/>
      <c r="O106" s="162"/>
    </row>
    <row r="107" spans="1:18" x14ac:dyDescent="0.25">
      <c r="A107" s="131" t="s">
        <v>97</v>
      </c>
      <c r="B107" s="131">
        <v>88309</v>
      </c>
      <c r="C107" s="132" t="s">
        <v>180</v>
      </c>
      <c r="D107" s="131" t="s">
        <v>3</v>
      </c>
      <c r="E107" s="131"/>
      <c r="F107" s="133">
        <v>0.54300000000000004</v>
      </c>
      <c r="G107" s="129">
        <v>23.28</v>
      </c>
      <c r="H107" s="130">
        <f t="shared" si="2"/>
        <v>12.64</v>
      </c>
      <c r="I107" s="150">
        <v>0.15</v>
      </c>
      <c r="K107" s="120">
        <f>24*I107</f>
        <v>3.5999999999999996</v>
      </c>
      <c r="L107" s="156">
        <f>(K107*86400)/24</f>
        <v>12959.999999999998</v>
      </c>
      <c r="M107" s="160">
        <f>L107/60</f>
        <v>215.99999999999997</v>
      </c>
      <c r="N107" s="160">
        <f>M107/60</f>
        <v>3.5999999999999996</v>
      </c>
      <c r="O107" s="162">
        <f>F107*24</f>
        <v>13.032</v>
      </c>
      <c r="P107" s="158">
        <f>(O107*86400)/24</f>
        <v>46915.200000000004</v>
      </c>
      <c r="Q107" s="163">
        <f>P107/60</f>
        <v>781.92000000000007</v>
      </c>
      <c r="R107" s="165">
        <f>Q107/60</f>
        <v>13.032000000000002</v>
      </c>
    </row>
    <row r="108" spans="1:18" x14ac:dyDescent="0.25">
      <c r="A108" s="131" t="s">
        <v>97</v>
      </c>
      <c r="B108" s="131">
        <v>88316</v>
      </c>
      <c r="C108" s="132" t="s">
        <v>98</v>
      </c>
      <c r="D108" s="131" t="s">
        <v>3</v>
      </c>
      <c r="E108" s="131"/>
      <c r="F108" s="133">
        <v>0.54300000000000004</v>
      </c>
      <c r="G108" s="129">
        <v>17</v>
      </c>
      <c r="H108" s="130">
        <f t="shared" si="2"/>
        <v>9.23</v>
      </c>
      <c r="I108" s="150">
        <v>0.15</v>
      </c>
      <c r="K108" s="120">
        <f>24*I108</f>
        <v>3.5999999999999996</v>
      </c>
      <c r="L108" s="156">
        <f>(K108*86400)/24</f>
        <v>12959.999999999998</v>
      </c>
      <c r="M108" s="160">
        <f>L108/60</f>
        <v>215.99999999999997</v>
      </c>
      <c r="N108" s="160">
        <f>M108/60</f>
        <v>3.5999999999999996</v>
      </c>
      <c r="O108" s="162">
        <f>F108*24</f>
        <v>13.032</v>
      </c>
      <c r="P108" s="158">
        <f>(O108*86400)/24</f>
        <v>46915.200000000004</v>
      </c>
      <c r="Q108" s="163">
        <f>P108/60</f>
        <v>781.92000000000007</v>
      </c>
      <c r="R108" s="165">
        <f>Q108/60</f>
        <v>13.032000000000002</v>
      </c>
    </row>
    <row r="109" spans="1:18" x14ac:dyDescent="0.25">
      <c r="A109" s="127"/>
      <c r="B109" s="135"/>
      <c r="C109" s="137"/>
      <c r="D109" s="136"/>
      <c r="E109" s="136"/>
      <c r="F109" s="129"/>
      <c r="G109" s="138"/>
      <c r="H109" s="138"/>
      <c r="I109" s="150"/>
    </row>
    <row r="110" spans="1:18" x14ac:dyDescent="0.25">
      <c r="A110" s="139"/>
      <c r="B110" s="140"/>
      <c r="C110" s="140"/>
      <c r="D110" s="140"/>
      <c r="E110" s="140"/>
      <c r="F110" s="140"/>
      <c r="G110" s="140"/>
      <c r="H110" s="141"/>
      <c r="I110" s="150"/>
    </row>
    <row r="111" spans="1:18" x14ac:dyDescent="0.25">
      <c r="A111" s="139"/>
      <c r="B111" s="140"/>
      <c r="C111" s="140"/>
      <c r="D111" s="140"/>
      <c r="E111" s="140"/>
      <c r="F111" s="140"/>
      <c r="G111" s="140"/>
      <c r="H111" s="141"/>
      <c r="I111" s="150"/>
    </row>
    <row r="112" spans="1:18" x14ac:dyDescent="0.25">
      <c r="A112" s="139"/>
      <c r="B112" s="140"/>
      <c r="C112" s="140"/>
      <c r="D112" s="140"/>
      <c r="E112" s="140"/>
      <c r="F112" s="140"/>
      <c r="G112" s="140"/>
      <c r="H112" s="141"/>
      <c r="I112" s="150"/>
    </row>
    <row r="113" spans="1:9" x14ac:dyDescent="0.25">
      <c r="A113" s="139"/>
      <c r="B113" s="140"/>
      <c r="C113" s="140"/>
      <c r="D113" s="140"/>
      <c r="E113" s="140"/>
      <c r="F113" s="140"/>
      <c r="G113" s="140"/>
      <c r="H113" s="141"/>
      <c r="I113" s="150"/>
    </row>
    <row r="114" spans="1:9" x14ac:dyDescent="0.25">
      <c r="A114" s="139"/>
      <c r="B114" s="139"/>
      <c r="C114" s="145"/>
      <c r="D114" s="139"/>
      <c r="E114" s="139"/>
      <c r="F114" s="146"/>
      <c r="G114" s="1"/>
      <c r="H114" s="1"/>
      <c r="I114" s="150"/>
    </row>
    <row r="115" spans="1:9" x14ac:dyDescent="0.25">
      <c r="A115" s="147"/>
      <c r="B115" s="147"/>
      <c r="C115" s="242" t="s">
        <v>99</v>
      </c>
      <c r="D115" s="242"/>
      <c r="E115" s="242"/>
      <c r="F115" s="242"/>
      <c r="G115" s="242"/>
      <c r="H115" s="147"/>
      <c r="I115" s="150"/>
    </row>
    <row r="116" spans="1:9" x14ac:dyDescent="0.25">
      <c r="A116" s="147"/>
      <c r="B116" s="148"/>
      <c r="C116" s="242"/>
      <c r="D116" s="242"/>
      <c r="E116" s="242"/>
      <c r="F116" s="242"/>
      <c r="G116" s="242"/>
      <c r="H116" s="147"/>
      <c r="I116" s="150"/>
    </row>
    <row r="117" spans="1:9" x14ac:dyDescent="0.25">
      <c r="A117" s="148"/>
      <c r="B117" s="148"/>
      <c r="C117" s="242"/>
      <c r="D117" s="242"/>
      <c r="E117" s="242"/>
      <c r="F117" s="242"/>
      <c r="G117" s="242"/>
      <c r="H117" s="148"/>
      <c r="I117" s="150"/>
    </row>
  </sheetData>
  <mergeCells count="14">
    <mergeCell ref="O14:Q14"/>
    <mergeCell ref="A6:H6"/>
    <mergeCell ref="A8:H8"/>
    <mergeCell ref="C115:G115"/>
    <mergeCell ref="C116:G116"/>
    <mergeCell ref="C117:G117"/>
    <mergeCell ref="A7:H7"/>
    <mergeCell ref="A5:F5"/>
    <mergeCell ref="G5:H5"/>
    <mergeCell ref="A1:H1"/>
    <mergeCell ref="A2:H2"/>
    <mergeCell ref="A3:H3"/>
    <mergeCell ref="A4:F4"/>
    <mergeCell ref="G4:H4"/>
  </mergeCells>
  <printOptions horizontalCentered="1"/>
  <pageMargins left="0.51181102362204722" right="0.51181102362204722" top="1.05" bottom="0.78740157480314965" header="0.31496062992125984" footer="0.31496062992125984"/>
  <pageSetup paperSize="9" scale="21" orientation="portrait" r:id="rId1"/>
  <rowBreaks count="1" manualBreakCount="1">
    <brk id="2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44"/>
  <sheetViews>
    <sheetView showGridLines="0" showZeros="0" view="pageBreakPreview" zoomScale="89" zoomScaleNormal="75" zoomScaleSheetLayoutView="89" workbookViewId="0">
      <selection activeCell="D50" sqref="D50"/>
    </sheetView>
  </sheetViews>
  <sheetFormatPr defaultRowHeight="12.75" x14ac:dyDescent="0.2"/>
  <cols>
    <col min="1" max="1" width="2.7109375" style="50" customWidth="1"/>
    <col min="2" max="2" width="12.140625" style="50" customWidth="1"/>
    <col min="3" max="3" width="10.42578125" style="50" customWidth="1"/>
    <col min="4" max="4" width="59.85546875" style="50" customWidth="1"/>
    <col min="5" max="5" width="14.28515625" style="51" customWidth="1"/>
    <col min="6" max="6" width="16" style="51" customWidth="1"/>
    <col min="7" max="8" width="12.42578125" style="50" customWidth="1"/>
    <col min="9" max="9" width="13.85546875" style="50" customWidth="1"/>
    <col min="10" max="14" width="12.42578125" style="50" customWidth="1"/>
    <col min="15" max="15" width="3.42578125" style="50" customWidth="1"/>
    <col min="16" max="258" width="9.140625" style="50"/>
    <col min="259" max="259" width="2.7109375" style="50" customWidth="1"/>
    <col min="260" max="260" width="12.140625" style="50" customWidth="1"/>
    <col min="261" max="261" width="10.42578125" style="50" customWidth="1"/>
    <col min="262" max="262" width="68" style="50" customWidth="1"/>
    <col min="263" max="263" width="14.28515625" style="50" customWidth="1"/>
    <col min="264" max="264" width="16" style="50" customWidth="1"/>
    <col min="265" max="265" width="13.42578125" style="50" bestFit="1" customWidth="1"/>
    <col min="266" max="266" width="15" style="50" bestFit="1" customWidth="1"/>
    <col min="267" max="269" width="9.42578125" style="50" customWidth="1"/>
    <col min="270" max="270" width="10" style="50" customWidth="1"/>
    <col min="271" max="271" width="3.42578125" style="50" customWidth="1"/>
    <col min="272" max="514" width="9.140625" style="50"/>
    <col min="515" max="515" width="2.7109375" style="50" customWidth="1"/>
    <col min="516" max="516" width="12.140625" style="50" customWidth="1"/>
    <col min="517" max="517" width="10.42578125" style="50" customWidth="1"/>
    <col min="518" max="518" width="68" style="50" customWidth="1"/>
    <col min="519" max="519" width="14.28515625" style="50" customWidth="1"/>
    <col min="520" max="520" width="16" style="50" customWidth="1"/>
    <col min="521" max="521" width="13.42578125" style="50" bestFit="1" customWidth="1"/>
    <col min="522" max="522" width="15" style="50" bestFit="1" customWidth="1"/>
    <col min="523" max="525" width="9.42578125" style="50" customWidth="1"/>
    <col min="526" max="526" width="10" style="50" customWidth="1"/>
    <col min="527" max="527" width="3.42578125" style="50" customWidth="1"/>
    <col min="528" max="770" width="9.140625" style="50"/>
    <col min="771" max="771" width="2.7109375" style="50" customWidth="1"/>
    <col min="772" max="772" width="12.140625" style="50" customWidth="1"/>
    <col min="773" max="773" width="10.42578125" style="50" customWidth="1"/>
    <col min="774" max="774" width="68" style="50" customWidth="1"/>
    <col min="775" max="775" width="14.28515625" style="50" customWidth="1"/>
    <col min="776" max="776" width="16" style="50" customWidth="1"/>
    <col min="777" max="777" width="13.42578125" style="50" bestFit="1" customWidth="1"/>
    <col min="778" max="778" width="15" style="50" bestFit="1" customWidth="1"/>
    <col min="779" max="781" width="9.42578125" style="50" customWidth="1"/>
    <col min="782" max="782" width="10" style="50" customWidth="1"/>
    <col min="783" max="783" width="3.42578125" style="50" customWidth="1"/>
    <col min="784" max="1026" width="9.140625" style="50"/>
    <col min="1027" max="1027" width="2.7109375" style="50" customWidth="1"/>
    <col min="1028" max="1028" width="12.140625" style="50" customWidth="1"/>
    <col min="1029" max="1029" width="10.42578125" style="50" customWidth="1"/>
    <col min="1030" max="1030" width="68" style="50" customWidth="1"/>
    <col min="1031" max="1031" width="14.28515625" style="50" customWidth="1"/>
    <col min="1032" max="1032" width="16" style="50" customWidth="1"/>
    <col min="1033" max="1033" width="13.42578125" style="50" bestFit="1" customWidth="1"/>
    <col min="1034" max="1034" width="15" style="50" bestFit="1" customWidth="1"/>
    <col min="1035" max="1037" width="9.42578125" style="50" customWidth="1"/>
    <col min="1038" max="1038" width="10" style="50" customWidth="1"/>
    <col min="1039" max="1039" width="3.42578125" style="50" customWidth="1"/>
    <col min="1040" max="1282" width="9.140625" style="50"/>
    <col min="1283" max="1283" width="2.7109375" style="50" customWidth="1"/>
    <col min="1284" max="1284" width="12.140625" style="50" customWidth="1"/>
    <col min="1285" max="1285" width="10.42578125" style="50" customWidth="1"/>
    <col min="1286" max="1286" width="68" style="50" customWidth="1"/>
    <col min="1287" max="1287" width="14.28515625" style="50" customWidth="1"/>
    <col min="1288" max="1288" width="16" style="50" customWidth="1"/>
    <col min="1289" max="1289" width="13.42578125" style="50" bestFit="1" customWidth="1"/>
    <col min="1290" max="1290" width="15" style="50" bestFit="1" customWidth="1"/>
    <col min="1291" max="1293" width="9.42578125" style="50" customWidth="1"/>
    <col min="1294" max="1294" width="10" style="50" customWidth="1"/>
    <col min="1295" max="1295" width="3.42578125" style="50" customWidth="1"/>
    <col min="1296" max="1538" width="9.140625" style="50"/>
    <col min="1539" max="1539" width="2.7109375" style="50" customWidth="1"/>
    <col min="1540" max="1540" width="12.140625" style="50" customWidth="1"/>
    <col min="1541" max="1541" width="10.42578125" style="50" customWidth="1"/>
    <col min="1542" max="1542" width="68" style="50" customWidth="1"/>
    <col min="1543" max="1543" width="14.28515625" style="50" customWidth="1"/>
    <col min="1544" max="1544" width="16" style="50" customWidth="1"/>
    <col min="1545" max="1545" width="13.42578125" style="50" bestFit="1" customWidth="1"/>
    <col min="1546" max="1546" width="15" style="50" bestFit="1" customWidth="1"/>
    <col min="1547" max="1549" width="9.42578125" style="50" customWidth="1"/>
    <col min="1550" max="1550" width="10" style="50" customWidth="1"/>
    <col min="1551" max="1551" width="3.42578125" style="50" customWidth="1"/>
    <col min="1552" max="1794" width="9.140625" style="50"/>
    <col min="1795" max="1795" width="2.7109375" style="50" customWidth="1"/>
    <col min="1796" max="1796" width="12.140625" style="50" customWidth="1"/>
    <col min="1797" max="1797" width="10.42578125" style="50" customWidth="1"/>
    <col min="1798" max="1798" width="68" style="50" customWidth="1"/>
    <col min="1799" max="1799" width="14.28515625" style="50" customWidth="1"/>
    <col min="1800" max="1800" width="16" style="50" customWidth="1"/>
    <col min="1801" max="1801" width="13.42578125" style="50" bestFit="1" customWidth="1"/>
    <col min="1802" max="1802" width="15" style="50" bestFit="1" customWidth="1"/>
    <col min="1803" max="1805" width="9.42578125" style="50" customWidth="1"/>
    <col min="1806" max="1806" width="10" style="50" customWidth="1"/>
    <col min="1807" max="1807" width="3.42578125" style="50" customWidth="1"/>
    <col min="1808" max="2050" width="9.140625" style="50"/>
    <col min="2051" max="2051" width="2.7109375" style="50" customWidth="1"/>
    <col min="2052" max="2052" width="12.140625" style="50" customWidth="1"/>
    <col min="2053" max="2053" width="10.42578125" style="50" customWidth="1"/>
    <col min="2054" max="2054" width="68" style="50" customWidth="1"/>
    <col min="2055" max="2055" width="14.28515625" style="50" customWidth="1"/>
    <col min="2056" max="2056" width="16" style="50" customWidth="1"/>
    <col min="2057" max="2057" width="13.42578125" style="50" bestFit="1" customWidth="1"/>
    <col min="2058" max="2058" width="15" style="50" bestFit="1" customWidth="1"/>
    <col min="2059" max="2061" width="9.42578125" style="50" customWidth="1"/>
    <col min="2062" max="2062" width="10" style="50" customWidth="1"/>
    <col min="2063" max="2063" width="3.42578125" style="50" customWidth="1"/>
    <col min="2064" max="2306" width="9.140625" style="50"/>
    <col min="2307" max="2307" width="2.7109375" style="50" customWidth="1"/>
    <col min="2308" max="2308" width="12.140625" style="50" customWidth="1"/>
    <col min="2309" max="2309" width="10.42578125" style="50" customWidth="1"/>
    <col min="2310" max="2310" width="68" style="50" customWidth="1"/>
    <col min="2311" max="2311" width="14.28515625" style="50" customWidth="1"/>
    <col min="2312" max="2312" width="16" style="50" customWidth="1"/>
    <col min="2313" max="2313" width="13.42578125" style="50" bestFit="1" customWidth="1"/>
    <col min="2314" max="2314" width="15" style="50" bestFit="1" customWidth="1"/>
    <col min="2315" max="2317" width="9.42578125" style="50" customWidth="1"/>
    <col min="2318" max="2318" width="10" style="50" customWidth="1"/>
    <col min="2319" max="2319" width="3.42578125" style="50" customWidth="1"/>
    <col min="2320" max="2562" width="9.140625" style="50"/>
    <col min="2563" max="2563" width="2.7109375" style="50" customWidth="1"/>
    <col min="2564" max="2564" width="12.140625" style="50" customWidth="1"/>
    <col min="2565" max="2565" width="10.42578125" style="50" customWidth="1"/>
    <col min="2566" max="2566" width="68" style="50" customWidth="1"/>
    <col min="2567" max="2567" width="14.28515625" style="50" customWidth="1"/>
    <col min="2568" max="2568" width="16" style="50" customWidth="1"/>
    <col min="2569" max="2569" width="13.42578125" style="50" bestFit="1" customWidth="1"/>
    <col min="2570" max="2570" width="15" style="50" bestFit="1" customWidth="1"/>
    <col min="2571" max="2573" width="9.42578125" style="50" customWidth="1"/>
    <col min="2574" max="2574" width="10" style="50" customWidth="1"/>
    <col min="2575" max="2575" width="3.42578125" style="50" customWidth="1"/>
    <col min="2576" max="2818" width="9.140625" style="50"/>
    <col min="2819" max="2819" width="2.7109375" style="50" customWidth="1"/>
    <col min="2820" max="2820" width="12.140625" style="50" customWidth="1"/>
    <col min="2821" max="2821" width="10.42578125" style="50" customWidth="1"/>
    <col min="2822" max="2822" width="68" style="50" customWidth="1"/>
    <col min="2823" max="2823" width="14.28515625" style="50" customWidth="1"/>
    <col min="2824" max="2824" width="16" style="50" customWidth="1"/>
    <col min="2825" max="2825" width="13.42578125" style="50" bestFit="1" customWidth="1"/>
    <col min="2826" max="2826" width="15" style="50" bestFit="1" customWidth="1"/>
    <col min="2827" max="2829" width="9.42578125" style="50" customWidth="1"/>
    <col min="2830" max="2830" width="10" style="50" customWidth="1"/>
    <col min="2831" max="2831" width="3.42578125" style="50" customWidth="1"/>
    <col min="2832" max="3074" width="9.140625" style="50"/>
    <col min="3075" max="3075" width="2.7109375" style="50" customWidth="1"/>
    <col min="3076" max="3076" width="12.140625" style="50" customWidth="1"/>
    <col min="3077" max="3077" width="10.42578125" style="50" customWidth="1"/>
    <col min="3078" max="3078" width="68" style="50" customWidth="1"/>
    <col min="3079" max="3079" width="14.28515625" style="50" customWidth="1"/>
    <col min="3080" max="3080" width="16" style="50" customWidth="1"/>
    <col min="3081" max="3081" width="13.42578125" style="50" bestFit="1" customWidth="1"/>
    <col min="3082" max="3082" width="15" style="50" bestFit="1" customWidth="1"/>
    <col min="3083" max="3085" width="9.42578125" style="50" customWidth="1"/>
    <col min="3086" max="3086" width="10" style="50" customWidth="1"/>
    <col min="3087" max="3087" width="3.42578125" style="50" customWidth="1"/>
    <col min="3088" max="3330" width="9.140625" style="50"/>
    <col min="3331" max="3331" width="2.7109375" style="50" customWidth="1"/>
    <col min="3332" max="3332" width="12.140625" style="50" customWidth="1"/>
    <col min="3333" max="3333" width="10.42578125" style="50" customWidth="1"/>
    <col min="3334" max="3334" width="68" style="50" customWidth="1"/>
    <col min="3335" max="3335" width="14.28515625" style="50" customWidth="1"/>
    <col min="3336" max="3336" width="16" style="50" customWidth="1"/>
    <col min="3337" max="3337" width="13.42578125" style="50" bestFit="1" customWidth="1"/>
    <col min="3338" max="3338" width="15" style="50" bestFit="1" customWidth="1"/>
    <col min="3339" max="3341" width="9.42578125" style="50" customWidth="1"/>
    <col min="3342" max="3342" width="10" style="50" customWidth="1"/>
    <col min="3343" max="3343" width="3.42578125" style="50" customWidth="1"/>
    <col min="3344" max="3586" width="9.140625" style="50"/>
    <col min="3587" max="3587" width="2.7109375" style="50" customWidth="1"/>
    <col min="3588" max="3588" width="12.140625" style="50" customWidth="1"/>
    <col min="3589" max="3589" width="10.42578125" style="50" customWidth="1"/>
    <col min="3590" max="3590" width="68" style="50" customWidth="1"/>
    <col min="3591" max="3591" width="14.28515625" style="50" customWidth="1"/>
    <col min="3592" max="3592" width="16" style="50" customWidth="1"/>
    <col min="3593" max="3593" width="13.42578125" style="50" bestFit="1" customWidth="1"/>
    <col min="3594" max="3594" width="15" style="50" bestFit="1" customWidth="1"/>
    <col min="3595" max="3597" width="9.42578125" style="50" customWidth="1"/>
    <col min="3598" max="3598" width="10" style="50" customWidth="1"/>
    <col min="3599" max="3599" width="3.42578125" style="50" customWidth="1"/>
    <col min="3600" max="3842" width="9.140625" style="50"/>
    <col min="3843" max="3843" width="2.7109375" style="50" customWidth="1"/>
    <col min="3844" max="3844" width="12.140625" style="50" customWidth="1"/>
    <col min="3845" max="3845" width="10.42578125" style="50" customWidth="1"/>
    <col min="3846" max="3846" width="68" style="50" customWidth="1"/>
    <col min="3847" max="3847" width="14.28515625" style="50" customWidth="1"/>
    <col min="3848" max="3848" width="16" style="50" customWidth="1"/>
    <col min="3849" max="3849" width="13.42578125" style="50" bestFit="1" customWidth="1"/>
    <col min="3850" max="3850" width="15" style="50" bestFit="1" customWidth="1"/>
    <col min="3851" max="3853" width="9.42578125" style="50" customWidth="1"/>
    <col min="3854" max="3854" width="10" style="50" customWidth="1"/>
    <col min="3855" max="3855" width="3.42578125" style="50" customWidth="1"/>
    <col min="3856" max="4098" width="9.140625" style="50"/>
    <col min="4099" max="4099" width="2.7109375" style="50" customWidth="1"/>
    <col min="4100" max="4100" width="12.140625" style="50" customWidth="1"/>
    <col min="4101" max="4101" width="10.42578125" style="50" customWidth="1"/>
    <col min="4102" max="4102" width="68" style="50" customWidth="1"/>
    <col min="4103" max="4103" width="14.28515625" style="50" customWidth="1"/>
    <col min="4104" max="4104" width="16" style="50" customWidth="1"/>
    <col min="4105" max="4105" width="13.42578125" style="50" bestFit="1" customWidth="1"/>
    <col min="4106" max="4106" width="15" style="50" bestFit="1" customWidth="1"/>
    <col min="4107" max="4109" width="9.42578125" style="50" customWidth="1"/>
    <col min="4110" max="4110" width="10" style="50" customWidth="1"/>
    <col min="4111" max="4111" width="3.42578125" style="50" customWidth="1"/>
    <col min="4112" max="4354" width="9.140625" style="50"/>
    <col min="4355" max="4355" width="2.7109375" style="50" customWidth="1"/>
    <col min="4356" max="4356" width="12.140625" style="50" customWidth="1"/>
    <col min="4357" max="4357" width="10.42578125" style="50" customWidth="1"/>
    <col min="4358" max="4358" width="68" style="50" customWidth="1"/>
    <col min="4359" max="4359" width="14.28515625" style="50" customWidth="1"/>
    <col min="4360" max="4360" width="16" style="50" customWidth="1"/>
    <col min="4361" max="4361" width="13.42578125" style="50" bestFit="1" customWidth="1"/>
    <col min="4362" max="4362" width="15" style="50" bestFit="1" customWidth="1"/>
    <col min="4363" max="4365" width="9.42578125" style="50" customWidth="1"/>
    <col min="4366" max="4366" width="10" style="50" customWidth="1"/>
    <col min="4367" max="4367" width="3.42578125" style="50" customWidth="1"/>
    <col min="4368" max="4610" width="9.140625" style="50"/>
    <col min="4611" max="4611" width="2.7109375" style="50" customWidth="1"/>
    <col min="4612" max="4612" width="12.140625" style="50" customWidth="1"/>
    <col min="4613" max="4613" width="10.42578125" style="50" customWidth="1"/>
    <col min="4614" max="4614" width="68" style="50" customWidth="1"/>
    <col min="4615" max="4615" width="14.28515625" style="50" customWidth="1"/>
    <col min="4616" max="4616" width="16" style="50" customWidth="1"/>
    <col min="4617" max="4617" width="13.42578125" style="50" bestFit="1" customWidth="1"/>
    <col min="4618" max="4618" width="15" style="50" bestFit="1" customWidth="1"/>
    <col min="4619" max="4621" width="9.42578125" style="50" customWidth="1"/>
    <col min="4622" max="4622" width="10" style="50" customWidth="1"/>
    <col min="4623" max="4623" width="3.42578125" style="50" customWidth="1"/>
    <col min="4624" max="4866" width="9.140625" style="50"/>
    <col min="4867" max="4867" width="2.7109375" style="50" customWidth="1"/>
    <col min="4868" max="4868" width="12.140625" style="50" customWidth="1"/>
    <col min="4869" max="4869" width="10.42578125" style="50" customWidth="1"/>
    <col min="4870" max="4870" width="68" style="50" customWidth="1"/>
    <col min="4871" max="4871" width="14.28515625" style="50" customWidth="1"/>
    <col min="4872" max="4872" width="16" style="50" customWidth="1"/>
    <col min="4873" max="4873" width="13.42578125" style="50" bestFit="1" customWidth="1"/>
    <col min="4874" max="4874" width="15" style="50" bestFit="1" customWidth="1"/>
    <col min="4875" max="4877" width="9.42578125" style="50" customWidth="1"/>
    <col min="4878" max="4878" width="10" style="50" customWidth="1"/>
    <col min="4879" max="4879" width="3.42578125" style="50" customWidth="1"/>
    <col min="4880" max="5122" width="9.140625" style="50"/>
    <col min="5123" max="5123" width="2.7109375" style="50" customWidth="1"/>
    <col min="5124" max="5124" width="12.140625" style="50" customWidth="1"/>
    <col min="5125" max="5125" width="10.42578125" style="50" customWidth="1"/>
    <col min="5126" max="5126" width="68" style="50" customWidth="1"/>
    <col min="5127" max="5127" width="14.28515625" style="50" customWidth="1"/>
    <col min="5128" max="5128" width="16" style="50" customWidth="1"/>
    <col min="5129" max="5129" width="13.42578125" style="50" bestFit="1" customWidth="1"/>
    <col min="5130" max="5130" width="15" style="50" bestFit="1" customWidth="1"/>
    <col min="5131" max="5133" width="9.42578125" style="50" customWidth="1"/>
    <col min="5134" max="5134" width="10" style="50" customWidth="1"/>
    <col min="5135" max="5135" width="3.42578125" style="50" customWidth="1"/>
    <col min="5136" max="5378" width="9.140625" style="50"/>
    <col min="5379" max="5379" width="2.7109375" style="50" customWidth="1"/>
    <col min="5380" max="5380" width="12.140625" style="50" customWidth="1"/>
    <col min="5381" max="5381" width="10.42578125" style="50" customWidth="1"/>
    <col min="5382" max="5382" width="68" style="50" customWidth="1"/>
    <col min="5383" max="5383" width="14.28515625" style="50" customWidth="1"/>
    <col min="5384" max="5384" width="16" style="50" customWidth="1"/>
    <col min="5385" max="5385" width="13.42578125" style="50" bestFit="1" customWidth="1"/>
    <col min="5386" max="5386" width="15" style="50" bestFit="1" customWidth="1"/>
    <col min="5387" max="5389" width="9.42578125" style="50" customWidth="1"/>
    <col min="5390" max="5390" width="10" style="50" customWidth="1"/>
    <col min="5391" max="5391" width="3.42578125" style="50" customWidth="1"/>
    <col min="5392" max="5634" width="9.140625" style="50"/>
    <col min="5635" max="5635" width="2.7109375" style="50" customWidth="1"/>
    <col min="5636" max="5636" width="12.140625" style="50" customWidth="1"/>
    <col min="5637" max="5637" width="10.42578125" style="50" customWidth="1"/>
    <col min="5638" max="5638" width="68" style="50" customWidth="1"/>
    <col min="5639" max="5639" width="14.28515625" style="50" customWidth="1"/>
    <col min="5640" max="5640" width="16" style="50" customWidth="1"/>
    <col min="5641" max="5641" width="13.42578125" style="50" bestFit="1" customWidth="1"/>
    <col min="5642" max="5642" width="15" style="50" bestFit="1" customWidth="1"/>
    <col min="5643" max="5645" width="9.42578125" style="50" customWidth="1"/>
    <col min="5646" max="5646" width="10" style="50" customWidth="1"/>
    <col min="5647" max="5647" width="3.42578125" style="50" customWidth="1"/>
    <col min="5648" max="5890" width="9.140625" style="50"/>
    <col min="5891" max="5891" width="2.7109375" style="50" customWidth="1"/>
    <col min="5892" max="5892" width="12.140625" style="50" customWidth="1"/>
    <col min="5893" max="5893" width="10.42578125" style="50" customWidth="1"/>
    <col min="5894" max="5894" width="68" style="50" customWidth="1"/>
    <col min="5895" max="5895" width="14.28515625" style="50" customWidth="1"/>
    <col min="5896" max="5896" width="16" style="50" customWidth="1"/>
    <col min="5897" max="5897" width="13.42578125" style="50" bestFit="1" customWidth="1"/>
    <col min="5898" max="5898" width="15" style="50" bestFit="1" customWidth="1"/>
    <col min="5899" max="5901" width="9.42578125" style="50" customWidth="1"/>
    <col min="5902" max="5902" width="10" style="50" customWidth="1"/>
    <col min="5903" max="5903" width="3.42578125" style="50" customWidth="1"/>
    <col min="5904" max="6146" width="9.140625" style="50"/>
    <col min="6147" max="6147" width="2.7109375" style="50" customWidth="1"/>
    <col min="6148" max="6148" width="12.140625" style="50" customWidth="1"/>
    <col min="6149" max="6149" width="10.42578125" style="50" customWidth="1"/>
    <col min="6150" max="6150" width="68" style="50" customWidth="1"/>
    <col min="6151" max="6151" width="14.28515625" style="50" customWidth="1"/>
    <col min="6152" max="6152" width="16" style="50" customWidth="1"/>
    <col min="6153" max="6153" width="13.42578125" style="50" bestFit="1" customWidth="1"/>
    <col min="6154" max="6154" width="15" style="50" bestFit="1" customWidth="1"/>
    <col min="6155" max="6157" width="9.42578125" style="50" customWidth="1"/>
    <col min="6158" max="6158" width="10" style="50" customWidth="1"/>
    <col min="6159" max="6159" width="3.42578125" style="50" customWidth="1"/>
    <col min="6160" max="6402" width="9.140625" style="50"/>
    <col min="6403" max="6403" width="2.7109375" style="50" customWidth="1"/>
    <col min="6404" max="6404" width="12.140625" style="50" customWidth="1"/>
    <col min="6405" max="6405" width="10.42578125" style="50" customWidth="1"/>
    <col min="6406" max="6406" width="68" style="50" customWidth="1"/>
    <col min="6407" max="6407" width="14.28515625" style="50" customWidth="1"/>
    <col min="6408" max="6408" width="16" style="50" customWidth="1"/>
    <col min="6409" max="6409" width="13.42578125" style="50" bestFit="1" customWidth="1"/>
    <col min="6410" max="6410" width="15" style="50" bestFit="1" customWidth="1"/>
    <col min="6411" max="6413" width="9.42578125" style="50" customWidth="1"/>
    <col min="6414" max="6414" width="10" style="50" customWidth="1"/>
    <col min="6415" max="6415" width="3.42578125" style="50" customWidth="1"/>
    <col min="6416" max="6658" width="9.140625" style="50"/>
    <col min="6659" max="6659" width="2.7109375" style="50" customWidth="1"/>
    <col min="6660" max="6660" width="12.140625" style="50" customWidth="1"/>
    <col min="6661" max="6661" width="10.42578125" style="50" customWidth="1"/>
    <col min="6662" max="6662" width="68" style="50" customWidth="1"/>
    <col min="6663" max="6663" width="14.28515625" style="50" customWidth="1"/>
    <col min="6664" max="6664" width="16" style="50" customWidth="1"/>
    <col min="6665" max="6665" width="13.42578125" style="50" bestFit="1" customWidth="1"/>
    <col min="6666" max="6666" width="15" style="50" bestFit="1" customWidth="1"/>
    <col min="6667" max="6669" width="9.42578125" style="50" customWidth="1"/>
    <col min="6670" max="6670" width="10" style="50" customWidth="1"/>
    <col min="6671" max="6671" width="3.42578125" style="50" customWidth="1"/>
    <col min="6672" max="6914" width="9.140625" style="50"/>
    <col min="6915" max="6915" width="2.7109375" style="50" customWidth="1"/>
    <col min="6916" max="6916" width="12.140625" style="50" customWidth="1"/>
    <col min="6917" max="6917" width="10.42578125" style="50" customWidth="1"/>
    <col min="6918" max="6918" width="68" style="50" customWidth="1"/>
    <col min="6919" max="6919" width="14.28515625" style="50" customWidth="1"/>
    <col min="6920" max="6920" width="16" style="50" customWidth="1"/>
    <col min="6921" max="6921" width="13.42578125" style="50" bestFit="1" customWidth="1"/>
    <col min="6922" max="6922" width="15" style="50" bestFit="1" customWidth="1"/>
    <col min="6923" max="6925" width="9.42578125" style="50" customWidth="1"/>
    <col min="6926" max="6926" width="10" style="50" customWidth="1"/>
    <col min="6927" max="6927" width="3.42578125" style="50" customWidth="1"/>
    <col min="6928" max="7170" width="9.140625" style="50"/>
    <col min="7171" max="7171" width="2.7109375" style="50" customWidth="1"/>
    <col min="7172" max="7172" width="12.140625" style="50" customWidth="1"/>
    <col min="7173" max="7173" width="10.42578125" style="50" customWidth="1"/>
    <col min="7174" max="7174" width="68" style="50" customWidth="1"/>
    <col min="7175" max="7175" width="14.28515625" style="50" customWidth="1"/>
    <col min="7176" max="7176" width="16" style="50" customWidth="1"/>
    <col min="7177" max="7177" width="13.42578125" style="50" bestFit="1" customWidth="1"/>
    <col min="7178" max="7178" width="15" style="50" bestFit="1" customWidth="1"/>
    <col min="7179" max="7181" width="9.42578125" style="50" customWidth="1"/>
    <col min="7182" max="7182" width="10" style="50" customWidth="1"/>
    <col min="7183" max="7183" width="3.42578125" style="50" customWidth="1"/>
    <col min="7184" max="7426" width="9.140625" style="50"/>
    <col min="7427" max="7427" width="2.7109375" style="50" customWidth="1"/>
    <col min="7428" max="7428" width="12.140625" style="50" customWidth="1"/>
    <col min="7429" max="7429" width="10.42578125" style="50" customWidth="1"/>
    <col min="7430" max="7430" width="68" style="50" customWidth="1"/>
    <col min="7431" max="7431" width="14.28515625" style="50" customWidth="1"/>
    <col min="7432" max="7432" width="16" style="50" customWidth="1"/>
    <col min="7433" max="7433" width="13.42578125" style="50" bestFit="1" customWidth="1"/>
    <col min="7434" max="7434" width="15" style="50" bestFit="1" customWidth="1"/>
    <col min="7435" max="7437" width="9.42578125" style="50" customWidth="1"/>
    <col min="7438" max="7438" width="10" style="50" customWidth="1"/>
    <col min="7439" max="7439" width="3.42578125" style="50" customWidth="1"/>
    <col min="7440" max="7682" width="9.140625" style="50"/>
    <col min="7683" max="7683" width="2.7109375" style="50" customWidth="1"/>
    <col min="7684" max="7684" width="12.140625" style="50" customWidth="1"/>
    <col min="7685" max="7685" width="10.42578125" style="50" customWidth="1"/>
    <col min="7686" max="7686" width="68" style="50" customWidth="1"/>
    <col min="7687" max="7687" width="14.28515625" style="50" customWidth="1"/>
    <col min="7688" max="7688" width="16" style="50" customWidth="1"/>
    <col min="7689" max="7689" width="13.42578125" style="50" bestFit="1" customWidth="1"/>
    <col min="7690" max="7690" width="15" style="50" bestFit="1" customWidth="1"/>
    <col min="7691" max="7693" width="9.42578125" style="50" customWidth="1"/>
    <col min="7694" max="7694" width="10" style="50" customWidth="1"/>
    <col min="7695" max="7695" width="3.42578125" style="50" customWidth="1"/>
    <col min="7696" max="7938" width="9.140625" style="50"/>
    <col min="7939" max="7939" width="2.7109375" style="50" customWidth="1"/>
    <col min="7940" max="7940" width="12.140625" style="50" customWidth="1"/>
    <col min="7941" max="7941" width="10.42578125" style="50" customWidth="1"/>
    <col min="7942" max="7942" width="68" style="50" customWidth="1"/>
    <col min="7943" max="7943" width="14.28515625" style="50" customWidth="1"/>
    <col min="7944" max="7944" width="16" style="50" customWidth="1"/>
    <col min="7945" max="7945" width="13.42578125" style="50" bestFit="1" customWidth="1"/>
    <col min="7946" max="7946" width="15" style="50" bestFit="1" customWidth="1"/>
    <col min="7947" max="7949" width="9.42578125" style="50" customWidth="1"/>
    <col min="7950" max="7950" width="10" style="50" customWidth="1"/>
    <col min="7951" max="7951" width="3.42578125" style="50" customWidth="1"/>
    <col min="7952" max="8194" width="9.140625" style="50"/>
    <col min="8195" max="8195" width="2.7109375" style="50" customWidth="1"/>
    <col min="8196" max="8196" width="12.140625" style="50" customWidth="1"/>
    <col min="8197" max="8197" width="10.42578125" style="50" customWidth="1"/>
    <col min="8198" max="8198" width="68" style="50" customWidth="1"/>
    <col min="8199" max="8199" width="14.28515625" style="50" customWidth="1"/>
    <col min="8200" max="8200" width="16" style="50" customWidth="1"/>
    <col min="8201" max="8201" width="13.42578125" style="50" bestFit="1" customWidth="1"/>
    <col min="8202" max="8202" width="15" style="50" bestFit="1" customWidth="1"/>
    <col min="8203" max="8205" width="9.42578125" style="50" customWidth="1"/>
    <col min="8206" max="8206" width="10" style="50" customWidth="1"/>
    <col min="8207" max="8207" width="3.42578125" style="50" customWidth="1"/>
    <col min="8208" max="8450" width="9.140625" style="50"/>
    <col min="8451" max="8451" width="2.7109375" style="50" customWidth="1"/>
    <col min="8452" max="8452" width="12.140625" style="50" customWidth="1"/>
    <col min="8453" max="8453" width="10.42578125" style="50" customWidth="1"/>
    <col min="8454" max="8454" width="68" style="50" customWidth="1"/>
    <col min="8455" max="8455" width="14.28515625" style="50" customWidth="1"/>
    <col min="8456" max="8456" width="16" style="50" customWidth="1"/>
    <col min="8457" max="8457" width="13.42578125" style="50" bestFit="1" customWidth="1"/>
    <col min="8458" max="8458" width="15" style="50" bestFit="1" customWidth="1"/>
    <col min="8459" max="8461" width="9.42578125" style="50" customWidth="1"/>
    <col min="8462" max="8462" width="10" style="50" customWidth="1"/>
    <col min="8463" max="8463" width="3.42578125" style="50" customWidth="1"/>
    <col min="8464" max="8706" width="9.140625" style="50"/>
    <col min="8707" max="8707" width="2.7109375" style="50" customWidth="1"/>
    <col min="8708" max="8708" width="12.140625" style="50" customWidth="1"/>
    <col min="8709" max="8709" width="10.42578125" style="50" customWidth="1"/>
    <col min="8710" max="8710" width="68" style="50" customWidth="1"/>
    <col min="8711" max="8711" width="14.28515625" style="50" customWidth="1"/>
    <col min="8712" max="8712" width="16" style="50" customWidth="1"/>
    <col min="8713" max="8713" width="13.42578125" style="50" bestFit="1" customWidth="1"/>
    <col min="8714" max="8714" width="15" style="50" bestFit="1" customWidth="1"/>
    <col min="8715" max="8717" width="9.42578125" style="50" customWidth="1"/>
    <col min="8718" max="8718" width="10" style="50" customWidth="1"/>
    <col min="8719" max="8719" width="3.42578125" style="50" customWidth="1"/>
    <col min="8720" max="8962" width="9.140625" style="50"/>
    <col min="8963" max="8963" width="2.7109375" style="50" customWidth="1"/>
    <col min="8964" max="8964" width="12.140625" style="50" customWidth="1"/>
    <col min="8965" max="8965" width="10.42578125" style="50" customWidth="1"/>
    <col min="8966" max="8966" width="68" style="50" customWidth="1"/>
    <col min="8967" max="8967" width="14.28515625" style="50" customWidth="1"/>
    <col min="8968" max="8968" width="16" style="50" customWidth="1"/>
    <col min="8969" max="8969" width="13.42578125" style="50" bestFit="1" customWidth="1"/>
    <col min="8970" max="8970" width="15" style="50" bestFit="1" customWidth="1"/>
    <col min="8971" max="8973" width="9.42578125" style="50" customWidth="1"/>
    <col min="8974" max="8974" width="10" style="50" customWidth="1"/>
    <col min="8975" max="8975" width="3.42578125" style="50" customWidth="1"/>
    <col min="8976" max="9218" width="9.140625" style="50"/>
    <col min="9219" max="9219" width="2.7109375" style="50" customWidth="1"/>
    <col min="9220" max="9220" width="12.140625" style="50" customWidth="1"/>
    <col min="9221" max="9221" width="10.42578125" style="50" customWidth="1"/>
    <col min="9222" max="9222" width="68" style="50" customWidth="1"/>
    <col min="9223" max="9223" width="14.28515625" style="50" customWidth="1"/>
    <col min="9224" max="9224" width="16" style="50" customWidth="1"/>
    <col min="9225" max="9225" width="13.42578125" style="50" bestFit="1" customWidth="1"/>
    <col min="9226" max="9226" width="15" style="50" bestFit="1" customWidth="1"/>
    <col min="9227" max="9229" width="9.42578125" style="50" customWidth="1"/>
    <col min="9230" max="9230" width="10" style="50" customWidth="1"/>
    <col min="9231" max="9231" width="3.42578125" style="50" customWidth="1"/>
    <col min="9232" max="9474" width="9.140625" style="50"/>
    <col min="9475" max="9475" width="2.7109375" style="50" customWidth="1"/>
    <col min="9476" max="9476" width="12.140625" style="50" customWidth="1"/>
    <col min="9477" max="9477" width="10.42578125" style="50" customWidth="1"/>
    <col min="9478" max="9478" width="68" style="50" customWidth="1"/>
    <col min="9479" max="9479" width="14.28515625" style="50" customWidth="1"/>
    <col min="9480" max="9480" width="16" style="50" customWidth="1"/>
    <col min="9481" max="9481" width="13.42578125" style="50" bestFit="1" customWidth="1"/>
    <col min="9482" max="9482" width="15" style="50" bestFit="1" customWidth="1"/>
    <col min="9483" max="9485" width="9.42578125" style="50" customWidth="1"/>
    <col min="9486" max="9486" width="10" style="50" customWidth="1"/>
    <col min="9487" max="9487" width="3.42578125" style="50" customWidth="1"/>
    <col min="9488" max="9730" width="9.140625" style="50"/>
    <col min="9731" max="9731" width="2.7109375" style="50" customWidth="1"/>
    <col min="9732" max="9732" width="12.140625" style="50" customWidth="1"/>
    <col min="9733" max="9733" width="10.42578125" style="50" customWidth="1"/>
    <col min="9734" max="9734" width="68" style="50" customWidth="1"/>
    <col min="9735" max="9735" width="14.28515625" style="50" customWidth="1"/>
    <col min="9736" max="9736" width="16" style="50" customWidth="1"/>
    <col min="9737" max="9737" width="13.42578125" style="50" bestFit="1" customWidth="1"/>
    <col min="9738" max="9738" width="15" style="50" bestFit="1" customWidth="1"/>
    <col min="9739" max="9741" width="9.42578125" style="50" customWidth="1"/>
    <col min="9742" max="9742" width="10" style="50" customWidth="1"/>
    <col min="9743" max="9743" width="3.42578125" style="50" customWidth="1"/>
    <col min="9744" max="9986" width="9.140625" style="50"/>
    <col min="9987" max="9987" width="2.7109375" style="50" customWidth="1"/>
    <col min="9988" max="9988" width="12.140625" style="50" customWidth="1"/>
    <col min="9989" max="9989" width="10.42578125" style="50" customWidth="1"/>
    <col min="9990" max="9990" width="68" style="50" customWidth="1"/>
    <col min="9991" max="9991" width="14.28515625" style="50" customWidth="1"/>
    <col min="9992" max="9992" width="16" style="50" customWidth="1"/>
    <col min="9993" max="9993" width="13.42578125" style="50" bestFit="1" customWidth="1"/>
    <col min="9994" max="9994" width="15" style="50" bestFit="1" customWidth="1"/>
    <col min="9995" max="9997" width="9.42578125" style="50" customWidth="1"/>
    <col min="9998" max="9998" width="10" style="50" customWidth="1"/>
    <col min="9999" max="9999" width="3.42578125" style="50" customWidth="1"/>
    <col min="10000" max="10242" width="9.140625" style="50"/>
    <col min="10243" max="10243" width="2.7109375" style="50" customWidth="1"/>
    <col min="10244" max="10244" width="12.140625" style="50" customWidth="1"/>
    <col min="10245" max="10245" width="10.42578125" style="50" customWidth="1"/>
    <col min="10246" max="10246" width="68" style="50" customWidth="1"/>
    <col min="10247" max="10247" width="14.28515625" style="50" customWidth="1"/>
    <col min="10248" max="10248" width="16" style="50" customWidth="1"/>
    <col min="10249" max="10249" width="13.42578125" style="50" bestFit="1" customWidth="1"/>
    <col min="10250" max="10250" width="15" style="50" bestFit="1" customWidth="1"/>
    <col min="10251" max="10253" width="9.42578125" style="50" customWidth="1"/>
    <col min="10254" max="10254" width="10" style="50" customWidth="1"/>
    <col min="10255" max="10255" width="3.42578125" style="50" customWidth="1"/>
    <col min="10256" max="10498" width="9.140625" style="50"/>
    <col min="10499" max="10499" width="2.7109375" style="50" customWidth="1"/>
    <col min="10500" max="10500" width="12.140625" style="50" customWidth="1"/>
    <col min="10501" max="10501" width="10.42578125" style="50" customWidth="1"/>
    <col min="10502" max="10502" width="68" style="50" customWidth="1"/>
    <col min="10503" max="10503" width="14.28515625" style="50" customWidth="1"/>
    <col min="10504" max="10504" width="16" style="50" customWidth="1"/>
    <col min="10505" max="10505" width="13.42578125" style="50" bestFit="1" customWidth="1"/>
    <col min="10506" max="10506" width="15" style="50" bestFit="1" customWidth="1"/>
    <col min="10507" max="10509" width="9.42578125" style="50" customWidth="1"/>
    <col min="10510" max="10510" width="10" style="50" customWidth="1"/>
    <col min="10511" max="10511" width="3.42578125" style="50" customWidth="1"/>
    <col min="10512" max="10754" width="9.140625" style="50"/>
    <col min="10755" max="10755" width="2.7109375" style="50" customWidth="1"/>
    <col min="10756" max="10756" width="12.140625" style="50" customWidth="1"/>
    <col min="10757" max="10757" width="10.42578125" style="50" customWidth="1"/>
    <col min="10758" max="10758" width="68" style="50" customWidth="1"/>
    <col min="10759" max="10759" width="14.28515625" style="50" customWidth="1"/>
    <col min="10760" max="10760" width="16" style="50" customWidth="1"/>
    <col min="10761" max="10761" width="13.42578125" style="50" bestFit="1" customWidth="1"/>
    <col min="10762" max="10762" width="15" style="50" bestFit="1" customWidth="1"/>
    <col min="10763" max="10765" width="9.42578125" style="50" customWidth="1"/>
    <col min="10766" max="10766" width="10" style="50" customWidth="1"/>
    <col min="10767" max="10767" width="3.42578125" style="50" customWidth="1"/>
    <col min="10768" max="11010" width="9.140625" style="50"/>
    <col min="11011" max="11011" width="2.7109375" style="50" customWidth="1"/>
    <col min="11012" max="11012" width="12.140625" style="50" customWidth="1"/>
    <col min="11013" max="11013" width="10.42578125" style="50" customWidth="1"/>
    <col min="11014" max="11014" width="68" style="50" customWidth="1"/>
    <col min="11015" max="11015" width="14.28515625" style="50" customWidth="1"/>
    <col min="11016" max="11016" width="16" style="50" customWidth="1"/>
    <col min="11017" max="11017" width="13.42578125" style="50" bestFit="1" customWidth="1"/>
    <col min="11018" max="11018" width="15" style="50" bestFit="1" customWidth="1"/>
    <col min="11019" max="11021" width="9.42578125" style="50" customWidth="1"/>
    <col min="11022" max="11022" width="10" style="50" customWidth="1"/>
    <col min="11023" max="11023" width="3.42578125" style="50" customWidth="1"/>
    <col min="11024" max="11266" width="9.140625" style="50"/>
    <col min="11267" max="11267" width="2.7109375" style="50" customWidth="1"/>
    <col min="11268" max="11268" width="12.140625" style="50" customWidth="1"/>
    <col min="11269" max="11269" width="10.42578125" style="50" customWidth="1"/>
    <col min="11270" max="11270" width="68" style="50" customWidth="1"/>
    <col min="11271" max="11271" width="14.28515625" style="50" customWidth="1"/>
    <col min="11272" max="11272" width="16" style="50" customWidth="1"/>
    <col min="11273" max="11273" width="13.42578125" style="50" bestFit="1" customWidth="1"/>
    <col min="11274" max="11274" width="15" style="50" bestFit="1" customWidth="1"/>
    <col min="11275" max="11277" width="9.42578125" style="50" customWidth="1"/>
    <col min="11278" max="11278" width="10" style="50" customWidth="1"/>
    <col min="11279" max="11279" width="3.42578125" style="50" customWidth="1"/>
    <col min="11280" max="11522" width="9.140625" style="50"/>
    <col min="11523" max="11523" width="2.7109375" style="50" customWidth="1"/>
    <col min="11524" max="11524" width="12.140625" style="50" customWidth="1"/>
    <col min="11525" max="11525" width="10.42578125" style="50" customWidth="1"/>
    <col min="11526" max="11526" width="68" style="50" customWidth="1"/>
    <col min="11527" max="11527" width="14.28515625" style="50" customWidth="1"/>
    <col min="11528" max="11528" width="16" style="50" customWidth="1"/>
    <col min="11529" max="11529" width="13.42578125" style="50" bestFit="1" customWidth="1"/>
    <col min="11530" max="11530" width="15" style="50" bestFit="1" customWidth="1"/>
    <col min="11531" max="11533" width="9.42578125" style="50" customWidth="1"/>
    <col min="11534" max="11534" width="10" style="50" customWidth="1"/>
    <col min="11535" max="11535" width="3.42578125" style="50" customWidth="1"/>
    <col min="11536" max="11778" width="9.140625" style="50"/>
    <col min="11779" max="11779" width="2.7109375" style="50" customWidth="1"/>
    <col min="11780" max="11780" width="12.140625" style="50" customWidth="1"/>
    <col min="11781" max="11781" width="10.42578125" style="50" customWidth="1"/>
    <col min="11782" max="11782" width="68" style="50" customWidth="1"/>
    <col min="11783" max="11783" width="14.28515625" style="50" customWidth="1"/>
    <col min="11784" max="11784" width="16" style="50" customWidth="1"/>
    <col min="11785" max="11785" width="13.42578125" style="50" bestFit="1" customWidth="1"/>
    <col min="11786" max="11786" width="15" style="50" bestFit="1" customWidth="1"/>
    <col min="11787" max="11789" width="9.42578125" style="50" customWidth="1"/>
    <col min="11790" max="11790" width="10" style="50" customWidth="1"/>
    <col min="11791" max="11791" width="3.42578125" style="50" customWidth="1"/>
    <col min="11792" max="12034" width="9.140625" style="50"/>
    <col min="12035" max="12035" width="2.7109375" style="50" customWidth="1"/>
    <col min="12036" max="12036" width="12.140625" style="50" customWidth="1"/>
    <col min="12037" max="12037" width="10.42578125" style="50" customWidth="1"/>
    <col min="12038" max="12038" width="68" style="50" customWidth="1"/>
    <col min="12039" max="12039" width="14.28515625" style="50" customWidth="1"/>
    <col min="12040" max="12040" width="16" style="50" customWidth="1"/>
    <col min="12041" max="12041" width="13.42578125" style="50" bestFit="1" customWidth="1"/>
    <col min="12042" max="12042" width="15" style="50" bestFit="1" customWidth="1"/>
    <col min="12043" max="12045" width="9.42578125" style="50" customWidth="1"/>
    <col min="12046" max="12046" width="10" style="50" customWidth="1"/>
    <col min="12047" max="12047" width="3.42578125" style="50" customWidth="1"/>
    <col min="12048" max="12290" width="9.140625" style="50"/>
    <col min="12291" max="12291" width="2.7109375" style="50" customWidth="1"/>
    <col min="12292" max="12292" width="12.140625" style="50" customWidth="1"/>
    <col min="12293" max="12293" width="10.42578125" style="50" customWidth="1"/>
    <col min="12294" max="12294" width="68" style="50" customWidth="1"/>
    <col min="12295" max="12295" width="14.28515625" style="50" customWidth="1"/>
    <col min="12296" max="12296" width="16" style="50" customWidth="1"/>
    <col min="12297" max="12297" width="13.42578125" style="50" bestFit="1" customWidth="1"/>
    <col min="12298" max="12298" width="15" style="50" bestFit="1" customWidth="1"/>
    <col min="12299" max="12301" width="9.42578125" style="50" customWidth="1"/>
    <col min="12302" max="12302" width="10" style="50" customWidth="1"/>
    <col min="12303" max="12303" width="3.42578125" style="50" customWidth="1"/>
    <col min="12304" max="12546" width="9.140625" style="50"/>
    <col min="12547" max="12547" width="2.7109375" style="50" customWidth="1"/>
    <col min="12548" max="12548" width="12.140625" style="50" customWidth="1"/>
    <col min="12549" max="12549" width="10.42578125" style="50" customWidth="1"/>
    <col min="12550" max="12550" width="68" style="50" customWidth="1"/>
    <col min="12551" max="12551" width="14.28515625" style="50" customWidth="1"/>
    <col min="12552" max="12552" width="16" style="50" customWidth="1"/>
    <col min="12553" max="12553" width="13.42578125" style="50" bestFit="1" customWidth="1"/>
    <col min="12554" max="12554" width="15" style="50" bestFit="1" customWidth="1"/>
    <col min="12555" max="12557" width="9.42578125" style="50" customWidth="1"/>
    <col min="12558" max="12558" width="10" style="50" customWidth="1"/>
    <col min="12559" max="12559" width="3.42578125" style="50" customWidth="1"/>
    <col min="12560" max="12802" width="9.140625" style="50"/>
    <col min="12803" max="12803" width="2.7109375" style="50" customWidth="1"/>
    <col min="12804" max="12804" width="12.140625" style="50" customWidth="1"/>
    <col min="12805" max="12805" width="10.42578125" style="50" customWidth="1"/>
    <col min="12806" max="12806" width="68" style="50" customWidth="1"/>
    <col min="12807" max="12807" width="14.28515625" style="50" customWidth="1"/>
    <col min="12808" max="12808" width="16" style="50" customWidth="1"/>
    <col min="12809" max="12809" width="13.42578125" style="50" bestFit="1" customWidth="1"/>
    <col min="12810" max="12810" width="15" style="50" bestFit="1" customWidth="1"/>
    <col min="12811" max="12813" width="9.42578125" style="50" customWidth="1"/>
    <col min="12814" max="12814" width="10" style="50" customWidth="1"/>
    <col min="12815" max="12815" width="3.42578125" style="50" customWidth="1"/>
    <col min="12816" max="13058" width="9.140625" style="50"/>
    <col min="13059" max="13059" width="2.7109375" style="50" customWidth="1"/>
    <col min="13060" max="13060" width="12.140625" style="50" customWidth="1"/>
    <col min="13061" max="13061" width="10.42578125" style="50" customWidth="1"/>
    <col min="13062" max="13062" width="68" style="50" customWidth="1"/>
    <col min="13063" max="13063" width="14.28515625" style="50" customWidth="1"/>
    <col min="13064" max="13064" width="16" style="50" customWidth="1"/>
    <col min="13065" max="13065" width="13.42578125" style="50" bestFit="1" customWidth="1"/>
    <col min="13066" max="13066" width="15" style="50" bestFit="1" customWidth="1"/>
    <col min="13067" max="13069" width="9.42578125" style="50" customWidth="1"/>
    <col min="13070" max="13070" width="10" style="50" customWidth="1"/>
    <col min="13071" max="13071" width="3.42578125" style="50" customWidth="1"/>
    <col min="13072" max="13314" width="9.140625" style="50"/>
    <col min="13315" max="13315" width="2.7109375" style="50" customWidth="1"/>
    <col min="13316" max="13316" width="12.140625" style="50" customWidth="1"/>
    <col min="13317" max="13317" width="10.42578125" style="50" customWidth="1"/>
    <col min="13318" max="13318" width="68" style="50" customWidth="1"/>
    <col min="13319" max="13319" width="14.28515625" style="50" customWidth="1"/>
    <col min="13320" max="13320" width="16" style="50" customWidth="1"/>
    <col min="13321" max="13321" width="13.42578125" style="50" bestFit="1" customWidth="1"/>
    <col min="13322" max="13322" width="15" style="50" bestFit="1" customWidth="1"/>
    <col min="13323" max="13325" width="9.42578125" style="50" customWidth="1"/>
    <col min="13326" max="13326" width="10" style="50" customWidth="1"/>
    <col min="13327" max="13327" width="3.42578125" style="50" customWidth="1"/>
    <col min="13328" max="13570" width="9.140625" style="50"/>
    <col min="13571" max="13571" width="2.7109375" style="50" customWidth="1"/>
    <col min="13572" max="13572" width="12.140625" style="50" customWidth="1"/>
    <col min="13573" max="13573" width="10.42578125" style="50" customWidth="1"/>
    <col min="13574" max="13574" width="68" style="50" customWidth="1"/>
    <col min="13575" max="13575" width="14.28515625" style="50" customWidth="1"/>
    <col min="13576" max="13576" width="16" style="50" customWidth="1"/>
    <col min="13577" max="13577" width="13.42578125" style="50" bestFit="1" customWidth="1"/>
    <col min="13578" max="13578" width="15" style="50" bestFit="1" customWidth="1"/>
    <col min="13579" max="13581" width="9.42578125" style="50" customWidth="1"/>
    <col min="13582" max="13582" width="10" style="50" customWidth="1"/>
    <col min="13583" max="13583" width="3.42578125" style="50" customWidth="1"/>
    <col min="13584" max="13826" width="9.140625" style="50"/>
    <col min="13827" max="13827" width="2.7109375" style="50" customWidth="1"/>
    <col min="13828" max="13828" width="12.140625" style="50" customWidth="1"/>
    <col min="13829" max="13829" width="10.42578125" style="50" customWidth="1"/>
    <col min="13830" max="13830" width="68" style="50" customWidth="1"/>
    <col min="13831" max="13831" width="14.28515625" style="50" customWidth="1"/>
    <col min="13832" max="13832" width="16" style="50" customWidth="1"/>
    <col min="13833" max="13833" width="13.42578125" style="50" bestFit="1" customWidth="1"/>
    <col min="13834" max="13834" width="15" style="50" bestFit="1" customWidth="1"/>
    <col min="13835" max="13837" width="9.42578125" style="50" customWidth="1"/>
    <col min="13838" max="13838" width="10" style="50" customWidth="1"/>
    <col min="13839" max="13839" width="3.42578125" style="50" customWidth="1"/>
    <col min="13840" max="14082" width="9.140625" style="50"/>
    <col min="14083" max="14083" width="2.7109375" style="50" customWidth="1"/>
    <col min="14084" max="14084" width="12.140625" style="50" customWidth="1"/>
    <col min="14085" max="14085" width="10.42578125" style="50" customWidth="1"/>
    <col min="14086" max="14086" width="68" style="50" customWidth="1"/>
    <col min="14087" max="14087" width="14.28515625" style="50" customWidth="1"/>
    <col min="14088" max="14088" width="16" style="50" customWidth="1"/>
    <col min="14089" max="14089" width="13.42578125" style="50" bestFit="1" customWidth="1"/>
    <col min="14090" max="14090" width="15" style="50" bestFit="1" customWidth="1"/>
    <col min="14091" max="14093" width="9.42578125" style="50" customWidth="1"/>
    <col min="14094" max="14094" width="10" style="50" customWidth="1"/>
    <col min="14095" max="14095" width="3.42578125" style="50" customWidth="1"/>
    <col min="14096" max="14338" width="9.140625" style="50"/>
    <col min="14339" max="14339" width="2.7109375" style="50" customWidth="1"/>
    <col min="14340" max="14340" width="12.140625" style="50" customWidth="1"/>
    <col min="14341" max="14341" width="10.42578125" style="50" customWidth="1"/>
    <col min="14342" max="14342" width="68" style="50" customWidth="1"/>
    <col min="14343" max="14343" width="14.28515625" style="50" customWidth="1"/>
    <col min="14344" max="14344" width="16" style="50" customWidth="1"/>
    <col min="14345" max="14345" width="13.42578125" style="50" bestFit="1" customWidth="1"/>
    <col min="14346" max="14346" width="15" style="50" bestFit="1" customWidth="1"/>
    <col min="14347" max="14349" width="9.42578125" style="50" customWidth="1"/>
    <col min="14350" max="14350" width="10" style="50" customWidth="1"/>
    <col min="14351" max="14351" width="3.42578125" style="50" customWidth="1"/>
    <col min="14352" max="14594" width="9.140625" style="50"/>
    <col min="14595" max="14595" width="2.7109375" style="50" customWidth="1"/>
    <col min="14596" max="14596" width="12.140625" style="50" customWidth="1"/>
    <col min="14597" max="14597" width="10.42578125" style="50" customWidth="1"/>
    <col min="14598" max="14598" width="68" style="50" customWidth="1"/>
    <col min="14599" max="14599" width="14.28515625" style="50" customWidth="1"/>
    <col min="14600" max="14600" width="16" style="50" customWidth="1"/>
    <col min="14601" max="14601" width="13.42578125" style="50" bestFit="1" customWidth="1"/>
    <col min="14602" max="14602" width="15" style="50" bestFit="1" customWidth="1"/>
    <col min="14603" max="14605" width="9.42578125" style="50" customWidth="1"/>
    <col min="14606" max="14606" width="10" style="50" customWidth="1"/>
    <col min="14607" max="14607" width="3.42578125" style="50" customWidth="1"/>
    <col min="14608" max="14850" width="9.140625" style="50"/>
    <col min="14851" max="14851" width="2.7109375" style="50" customWidth="1"/>
    <col min="14852" max="14852" width="12.140625" style="50" customWidth="1"/>
    <col min="14853" max="14853" width="10.42578125" style="50" customWidth="1"/>
    <col min="14854" max="14854" width="68" style="50" customWidth="1"/>
    <col min="14855" max="14855" width="14.28515625" style="50" customWidth="1"/>
    <col min="14856" max="14856" width="16" style="50" customWidth="1"/>
    <col min="14857" max="14857" width="13.42578125" style="50" bestFit="1" customWidth="1"/>
    <col min="14858" max="14858" width="15" style="50" bestFit="1" customWidth="1"/>
    <col min="14859" max="14861" width="9.42578125" style="50" customWidth="1"/>
    <col min="14862" max="14862" width="10" style="50" customWidth="1"/>
    <col min="14863" max="14863" width="3.42578125" style="50" customWidth="1"/>
    <col min="14864" max="15106" width="9.140625" style="50"/>
    <col min="15107" max="15107" width="2.7109375" style="50" customWidth="1"/>
    <col min="15108" max="15108" width="12.140625" style="50" customWidth="1"/>
    <col min="15109" max="15109" width="10.42578125" style="50" customWidth="1"/>
    <col min="15110" max="15110" width="68" style="50" customWidth="1"/>
    <col min="15111" max="15111" width="14.28515625" style="50" customWidth="1"/>
    <col min="15112" max="15112" width="16" style="50" customWidth="1"/>
    <col min="15113" max="15113" width="13.42578125" style="50" bestFit="1" customWidth="1"/>
    <col min="15114" max="15114" width="15" style="50" bestFit="1" customWidth="1"/>
    <col min="15115" max="15117" width="9.42578125" style="50" customWidth="1"/>
    <col min="15118" max="15118" width="10" style="50" customWidth="1"/>
    <col min="15119" max="15119" width="3.42578125" style="50" customWidth="1"/>
    <col min="15120" max="15362" width="9.140625" style="50"/>
    <col min="15363" max="15363" width="2.7109375" style="50" customWidth="1"/>
    <col min="15364" max="15364" width="12.140625" style="50" customWidth="1"/>
    <col min="15365" max="15365" width="10.42578125" style="50" customWidth="1"/>
    <col min="15366" max="15366" width="68" style="50" customWidth="1"/>
    <col min="15367" max="15367" width="14.28515625" style="50" customWidth="1"/>
    <col min="15368" max="15368" width="16" style="50" customWidth="1"/>
    <col min="15369" max="15369" width="13.42578125" style="50" bestFit="1" customWidth="1"/>
    <col min="15370" max="15370" width="15" style="50" bestFit="1" customWidth="1"/>
    <col min="15371" max="15373" width="9.42578125" style="50" customWidth="1"/>
    <col min="15374" max="15374" width="10" style="50" customWidth="1"/>
    <col min="15375" max="15375" width="3.42578125" style="50" customWidth="1"/>
    <col min="15376" max="15618" width="9.140625" style="50"/>
    <col min="15619" max="15619" width="2.7109375" style="50" customWidth="1"/>
    <col min="15620" max="15620" width="12.140625" style="50" customWidth="1"/>
    <col min="15621" max="15621" width="10.42578125" style="50" customWidth="1"/>
    <col min="15622" max="15622" width="68" style="50" customWidth="1"/>
    <col min="15623" max="15623" width="14.28515625" style="50" customWidth="1"/>
    <col min="15624" max="15624" width="16" style="50" customWidth="1"/>
    <col min="15625" max="15625" width="13.42578125" style="50" bestFit="1" customWidth="1"/>
    <col min="15626" max="15626" width="15" style="50" bestFit="1" customWidth="1"/>
    <col min="15627" max="15629" width="9.42578125" style="50" customWidth="1"/>
    <col min="15630" max="15630" width="10" style="50" customWidth="1"/>
    <col min="15631" max="15631" width="3.42578125" style="50" customWidth="1"/>
    <col min="15632" max="15874" width="9.140625" style="50"/>
    <col min="15875" max="15875" width="2.7109375" style="50" customWidth="1"/>
    <col min="15876" max="15876" width="12.140625" style="50" customWidth="1"/>
    <col min="15877" max="15877" width="10.42578125" style="50" customWidth="1"/>
    <col min="15878" max="15878" width="68" style="50" customWidth="1"/>
    <col min="15879" max="15879" width="14.28515625" style="50" customWidth="1"/>
    <col min="15880" max="15880" width="16" style="50" customWidth="1"/>
    <col min="15881" max="15881" width="13.42578125" style="50" bestFit="1" customWidth="1"/>
    <col min="15882" max="15882" width="15" style="50" bestFit="1" customWidth="1"/>
    <col min="15883" max="15885" width="9.42578125" style="50" customWidth="1"/>
    <col min="15886" max="15886" width="10" style="50" customWidth="1"/>
    <col min="15887" max="15887" width="3.42578125" style="50" customWidth="1"/>
    <col min="15888" max="16130" width="9.140625" style="50"/>
    <col min="16131" max="16131" width="2.7109375" style="50" customWidth="1"/>
    <col min="16132" max="16132" width="12.140625" style="50" customWidth="1"/>
    <col min="16133" max="16133" width="10.42578125" style="50" customWidth="1"/>
    <col min="16134" max="16134" width="68" style="50" customWidth="1"/>
    <col min="16135" max="16135" width="14.28515625" style="50" customWidth="1"/>
    <col min="16136" max="16136" width="16" style="50" customWidth="1"/>
    <col min="16137" max="16137" width="13.42578125" style="50" bestFit="1" customWidth="1"/>
    <col min="16138" max="16138" width="15" style="50" bestFit="1" customWidth="1"/>
    <col min="16139" max="16141" width="9.42578125" style="50" customWidth="1"/>
    <col min="16142" max="16142" width="10" style="50" customWidth="1"/>
    <col min="16143" max="16143" width="3.42578125" style="50" customWidth="1"/>
    <col min="16144" max="16384" width="9.140625" style="50"/>
  </cols>
  <sheetData>
    <row r="1" spans="2:16" ht="13.5" thickBot="1" x14ac:dyDescent="0.25"/>
    <row r="2" spans="2:16" ht="52.5" customHeight="1" x14ac:dyDescent="0.2">
      <c r="B2" s="52"/>
      <c r="C2" s="53"/>
      <c r="D2" s="53"/>
      <c r="E2" s="54"/>
      <c r="F2" s="54"/>
      <c r="G2" s="54"/>
      <c r="H2" s="54"/>
      <c r="I2" s="54"/>
      <c r="J2" s="53"/>
      <c r="K2" s="53"/>
      <c r="L2" s="53"/>
      <c r="M2" s="55"/>
    </row>
    <row r="3" spans="2:16" ht="2.25" customHeight="1" x14ac:dyDescent="0.2">
      <c r="B3" s="56"/>
      <c r="G3" s="51"/>
      <c r="H3" s="51"/>
      <c r="I3" s="51"/>
      <c r="M3" s="57"/>
    </row>
    <row r="4" spans="2:16" ht="15.75" x14ac:dyDescent="0.25"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2"/>
      <c r="N4" s="108"/>
    </row>
    <row r="5" spans="2:16" ht="3.75" customHeight="1" x14ac:dyDescent="0.2">
      <c r="B5" s="56"/>
      <c r="M5" s="57"/>
    </row>
    <row r="6" spans="2:16" ht="18" customHeight="1" thickBot="1" x14ac:dyDescent="0.25">
      <c r="B6" s="263" t="s">
        <v>49</v>
      </c>
      <c r="C6" s="264"/>
      <c r="D6" s="264"/>
      <c r="E6" s="264"/>
      <c r="F6" s="264"/>
      <c r="G6" s="264"/>
      <c r="H6" s="264"/>
      <c r="I6" s="264"/>
      <c r="J6" s="264"/>
      <c r="K6" s="264"/>
      <c r="L6" s="265"/>
      <c r="M6" s="266"/>
      <c r="N6" s="109"/>
    </row>
    <row r="7" spans="2:16" ht="18" customHeight="1" x14ac:dyDescent="0.2">
      <c r="B7" s="267" t="s">
        <v>10</v>
      </c>
      <c r="C7" s="268"/>
      <c r="D7" s="269"/>
      <c r="E7" s="270" t="s">
        <v>50</v>
      </c>
      <c r="F7" s="268"/>
      <c r="G7" s="271" t="e">
        <f>#REF!</f>
        <v>#REF!</v>
      </c>
      <c r="H7" s="268"/>
      <c r="I7" s="269"/>
      <c r="J7" s="272" t="s">
        <v>87</v>
      </c>
      <c r="K7" s="272"/>
      <c r="L7" s="270"/>
      <c r="M7" s="273"/>
      <c r="N7" s="110"/>
    </row>
    <row r="8" spans="2:16" ht="18" customHeight="1" thickBot="1" x14ac:dyDescent="0.25">
      <c r="B8" s="277" t="s">
        <v>86</v>
      </c>
      <c r="C8" s="252"/>
      <c r="D8" s="278"/>
      <c r="E8" s="252" t="s">
        <v>35</v>
      </c>
      <c r="F8" s="252"/>
      <c r="G8" s="252"/>
      <c r="H8" s="252"/>
      <c r="I8" s="252"/>
      <c r="J8" s="251" t="s">
        <v>64</v>
      </c>
      <c r="K8" s="252"/>
      <c r="L8" s="252"/>
      <c r="M8" s="253"/>
      <c r="N8" s="110"/>
    </row>
    <row r="9" spans="2:16" ht="36" customHeight="1" x14ac:dyDescent="0.2">
      <c r="B9" s="58" t="s">
        <v>0</v>
      </c>
      <c r="C9" s="59" t="s">
        <v>1</v>
      </c>
      <c r="D9" s="59" t="s">
        <v>51</v>
      </c>
      <c r="E9" s="60" t="s">
        <v>52</v>
      </c>
      <c r="F9" s="60" t="s">
        <v>53</v>
      </c>
      <c r="G9" s="59" t="s">
        <v>54</v>
      </c>
      <c r="H9" s="59" t="s">
        <v>55</v>
      </c>
      <c r="I9" s="59" t="s">
        <v>56</v>
      </c>
      <c r="J9" s="59" t="s">
        <v>57</v>
      </c>
      <c r="K9" s="59" t="s">
        <v>58</v>
      </c>
      <c r="L9" s="116" t="s">
        <v>59</v>
      </c>
      <c r="M9" s="61" t="s">
        <v>4</v>
      </c>
      <c r="N9" s="109"/>
    </row>
    <row r="10" spans="2:16" ht="14.25" customHeight="1" x14ac:dyDescent="0.2">
      <c r="B10" s="254">
        <f>'[2]Planilha Orcamentaria'!$A$12</f>
        <v>1</v>
      </c>
      <c r="C10" s="256"/>
      <c r="D10" s="258" t="s">
        <v>85</v>
      </c>
      <c r="E10" s="62" t="s">
        <v>60</v>
      </c>
      <c r="F10" s="63" t="e">
        <f>F11/$F$35</f>
        <v>#REF!</v>
      </c>
      <c r="G10" s="63">
        <v>0.18</v>
      </c>
      <c r="H10" s="63">
        <v>0.18</v>
      </c>
      <c r="I10" s="63">
        <v>0.16</v>
      </c>
      <c r="J10" s="63">
        <v>0.16</v>
      </c>
      <c r="K10" s="63">
        <v>0.16</v>
      </c>
      <c r="L10" s="63">
        <v>0.16</v>
      </c>
      <c r="M10" s="63">
        <f>SUM(G10:L10)</f>
        <v>1</v>
      </c>
      <c r="N10" s="111"/>
      <c r="P10" s="107"/>
    </row>
    <row r="11" spans="2:16" ht="14.25" customHeight="1" x14ac:dyDescent="0.2">
      <c r="B11" s="255"/>
      <c r="C11" s="257"/>
      <c r="D11" s="259"/>
      <c r="E11" s="68" t="s">
        <v>61</v>
      </c>
      <c r="F11" s="69" t="e">
        <f>#REF!</f>
        <v>#REF!</v>
      </c>
      <c r="G11" s="69" t="e">
        <f t="shared" ref="G11:M11" si="0">G10*$F$11</f>
        <v>#REF!</v>
      </c>
      <c r="H11" s="69" t="e">
        <f t="shared" si="0"/>
        <v>#REF!</v>
      </c>
      <c r="I11" s="69" t="e">
        <f t="shared" si="0"/>
        <v>#REF!</v>
      </c>
      <c r="J11" s="69" t="e">
        <f t="shared" si="0"/>
        <v>#REF!</v>
      </c>
      <c r="K11" s="69" t="e">
        <f t="shared" si="0"/>
        <v>#REF!</v>
      </c>
      <c r="L11" s="118" t="e">
        <f>L10*$F$11</f>
        <v>#REF!</v>
      </c>
      <c r="M11" s="70" t="e">
        <f t="shared" si="0"/>
        <v>#REF!</v>
      </c>
      <c r="N11" s="112"/>
    </row>
    <row r="12" spans="2:16" ht="14.25" customHeight="1" x14ac:dyDescent="0.2">
      <c r="B12" s="274">
        <v>2</v>
      </c>
      <c r="C12" s="275"/>
      <c r="D12" s="276"/>
      <c r="E12" s="68" t="s">
        <v>60</v>
      </c>
      <c r="F12" s="63" t="e">
        <f>F13/$F$35</f>
        <v>#REF!</v>
      </c>
      <c r="G12" s="64"/>
      <c r="H12" s="64"/>
      <c r="I12" s="64"/>
      <c r="J12" s="65"/>
      <c r="K12" s="66"/>
      <c r="L12" s="117"/>
      <c r="M12" s="67"/>
      <c r="N12" s="111"/>
    </row>
    <row r="13" spans="2:16" ht="14.25" customHeight="1" x14ac:dyDescent="0.2">
      <c r="B13" s="255"/>
      <c r="C13" s="257"/>
      <c r="D13" s="259"/>
      <c r="E13" s="68" t="s">
        <v>61</v>
      </c>
      <c r="F13" s="69"/>
      <c r="G13" s="69">
        <f t="shared" ref="G13:M13" si="1">G12*$F$13</f>
        <v>0</v>
      </c>
      <c r="H13" s="69">
        <f t="shared" si="1"/>
        <v>0</v>
      </c>
      <c r="I13" s="69">
        <f t="shared" si="1"/>
        <v>0</v>
      </c>
      <c r="J13" s="69">
        <f t="shared" si="1"/>
        <v>0</v>
      </c>
      <c r="K13" s="69">
        <f t="shared" si="1"/>
        <v>0</v>
      </c>
      <c r="L13" s="118"/>
      <c r="M13" s="70">
        <f t="shared" si="1"/>
        <v>0</v>
      </c>
      <c r="N13" s="112"/>
    </row>
    <row r="14" spans="2:16" ht="14.25" hidden="1" customHeight="1" x14ac:dyDescent="0.2">
      <c r="B14" s="274">
        <v>3</v>
      </c>
      <c r="C14" s="275"/>
      <c r="D14" s="276"/>
      <c r="E14" s="68" t="s">
        <v>60</v>
      </c>
      <c r="F14" s="63" t="e">
        <f>F15/$F$35</f>
        <v>#REF!</v>
      </c>
      <c r="G14" s="64"/>
      <c r="H14" s="64"/>
      <c r="I14" s="64"/>
      <c r="J14" s="65"/>
      <c r="K14" s="66"/>
      <c r="L14" s="117"/>
      <c r="M14" s="67"/>
      <c r="N14" s="111"/>
    </row>
    <row r="15" spans="2:16" ht="14.25" hidden="1" customHeight="1" x14ac:dyDescent="0.2">
      <c r="B15" s="255"/>
      <c r="C15" s="257"/>
      <c r="D15" s="259"/>
      <c r="E15" s="68" t="s">
        <v>61</v>
      </c>
      <c r="F15" s="69"/>
      <c r="G15" s="69">
        <f t="shared" ref="G15:M15" si="2">G14*$F$15</f>
        <v>0</v>
      </c>
      <c r="H15" s="69">
        <f t="shared" si="2"/>
        <v>0</v>
      </c>
      <c r="I15" s="69">
        <f t="shared" si="2"/>
        <v>0</v>
      </c>
      <c r="J15" s="69">
        <f t="shared" si="2"/>
        <v>0</v>
      </c>
      <c r="K15" s="69">
        <f t="shared" si="2"/>
        <v>0</v>
      </c>
      <c r="L15" s="118"/>
      <c r="M15" s="70">
        <f t="shared" si="2"/>
        <v>0</v>
      </c>
      <c r="N15" s="112"/>
    </row>
    <row r="16" spans="2:16" ht="14.25" hidden="1" customHeight="1" x14ac:dyDescent="0.2">
      <c r="B16" s="274"/>
      <c r="C16" s="275"/>
      <c r="D16" s="275"/>
      <c r="E16" s="68" t="s">
        <v>60</v>
      </c>
      <c r="F16" s="64"/>
      <c r="G16" s="64"/>
      <c r="H16" s="64"/>
      <c r="I16" s="64"/>
      <c r="J16" s="65"/>
      <c r="K16" s="66"/>
      <c r="L16" s="117"/>
      <c r="M16" s="67"/>
      <c r="N16" s="111"/>
    </row>
    <row r="17" spans="2:14" ht="14.25" hidden="1" customHeight="1" x14ac:dyDescent="0.2">
      <c r="B17" s="255"/>
      <c r="C17" s="257"/>
      <c r="D17" s="257"/>
      <c r="E17" s="68" t="s">
        <v>61</v>
      </c>
      <c r="F17" s="69"/>
      <c r="G17" s="69">
        <f t="shared" ref="G17:M17" si="3">G16*$F$17</f>
        <v>0</v>
      </c>
      <c r="H17" s="69">
        <f t="shared" si="3"/>
        <v>0</v>
      </c>
      <c r="I17" s="69">
        <f t="shared" si="3"/>
        <v>0</v>
      </c>
      <c r="J17" s="69">
        <f t="shared" si="3"/>
        <v>0</v>
      </c>
      <c r="K17" s="69">
        <f t="shared" si="3"/>
        <v>0</v>
      </c>
      <c r="L17" s="118"/>
      <c r="M17" s="70">
        <f t="shared" si="3"/>
        <v>0</v>
      </c>
      <c r="N17" s="112"/>
    </row>
    <row r="18" spans="2:14" ht="14.25" hidden="1" customHeight="1" x14ac:dyDescent="0.2">
      <c r="B18" s="279"/>
      <c r="C18" s="275"/>
      <c r="D18" s="275"/>
      <c r="E18" s="68" t="s">
        <v>60</v>
      </c>
      <c r="F18" s="64"/>
      <c r="G18" s="64"/>
      <c r="H18" s="64"/>
      <c r="I18" s="64"/>
      <c r="J18" s="65"/>
      <c r="K18" s="66"/>
      <c r="L18" s="117"/>
      <c r="M18" s="67"/>
      <c r="N18" s="111"/>
    </row>
    <row r="19" spans="2:14" ht="14.25" hidden="1" customHeight="1" x14ac:dyDescent="0.2">
      <c r="B19" s="280"/>
      <c r="C19" s="257"/>
      <c r="D19" s="257"/>
      <c r="E19" s="68" t="s">
        <v>61</v>
      </c>
      <c r="F19" s="69"/>
      <c r="G19" s="69">
        <f t="shared" ref="G19:M19" si="4">G18*$F$17</f>
        <v>0</v>
      </c>
      <c r="H19" s="69">
        <f t="shared" si="4"/>
        <v>0</v>
      </c>
      <c r="I19" s="69">
        <f t="shared" si="4"/>
        <v>0</v>
      </c>
      <c r="J19" s="69">
        <f t="shared" si="4"/>
        <v>0</v>
      </c>
      <c r="K19" s="69">
        <f t="shared" si="4"/>
        <v>0</v>
      </c>
      <c r="L19" s="118"/>
      <c r="M19" s="70">
        <f t="shared" si="4"/>
        <v>0</v>
      </c>
      <c r="N19" s="112"/>
    </row>
    <row r="20" spans="2:14" ht="14.25" hidden="1" customHeight="1" x14ac:dyDescent="0.2">
      <c r="B20" s="279"/>
      <c r="C20" s="275"/>
      <c r="D20" s="275"/>
      <c r="E20" s="68" t="s">
        <v>60</v>
      </c>
      <c r="F20" s="64"/>
      <c r="G20" s="64"/>
      <c r="H20" s="64"/>
      <c r="I20" s="64"/>
      <c r="J20" s="65"/>
      <c r="K20" s="66"/>
      <c r="L20" s="117"/>
      <c r="M20" s="67"/>
      <c r="N20" s="111"/>
    </row>
    <row r="21" spans="2:14" ht="14.25" hidden="1" customHeight="1" x14ac:dyDescent="0.2">
      <c r="B21" s="280"/>
      <c r="C21" s="257"/>
      <c r="D21" s="257"/>
      <c r="E21" s="68" t="s">
        <v>61</v>
      </c>
      <c r="F21" s="69"/>
      <c r="G21" s="69">
        <f t="shared" ref="G21:M21" si="5">G20*$F$21</f>
        <v>0</v>
      </c>
      <c r="H21" s="69">
        <f t="shared" si="5"/>
        <v>0</v>
      </c>
      <c r="I21" s="69">
        <f t="shared" si="5"/>
        <v>0</v>
      </c>
      <c r="J21" s="69">
        <f t="shared" si="5"/>
        <v>0</v>
      </c>
      <c r="K21" s="69">
        <f t="shared" si="5"/>
        <v>0</v>
      </c>
      <c r="L21" s="118"/>
      <c r="M21" s="70">
        <f t="shared" si="5"/>
        <v>0</v>
      </c>
      <c r="N21" s="112"/>
    </row>
    <row r="22" spans="2:14" ht="14.25" hidden="1" customHeight="1" x14ac:dyDescent="0.2">
      <c r="B22" s="279"/>
      <c r="C22" s="275"/>
      <c r="D22" s="275"/>
      <c r="E22" s="68" t="s">
        <v>60</v>
      </c>
      <c r="F22" s="64"/>
      <c r="G22" s="64"/>
      <c r="H22" s="64"/>
      <c r="I22" s="64"/>
      <c r="J22" s="65"/>
      <c r="K22" s="66"/>
      <c r="L22" s="117"/>
      <c r="M22" s="67"/>
      <c r="N22" s="111"/>
    </row>
    <row r="23" spans="2:14" ht="14.25" hidden="1" customHeight="1" x14ac:dyDescent="0.2">
      <c r="B23" s="280"/>
      <c r="C23" s="257"/>
      <c r="D23" s="257"/>
      <c r="E23" s="68" t="s">
        <v>61</v>
      </c>
      <c r="F23" s="69"/>
      <c r="G23" s="69">
        <f t="shared" ref="G23:M23" si="6">G22*$F$23</f>
        <v>0</v>
      </c>
      <c r="H23" s="69">
        <f t="shared" si="6"/>
        <v>0</v>
      </c>
      <c r="I23" s="69">
        <f t="shared" si="6"/>
        <v>0</v>
      </c>
      <c r="J23" s="69">
        <f t="shared" si="6"/>
        <v>0</v>
      </c>
      <c r="K23" s="69">
        <f t="shared" si="6"/>
        <v>0</v>
      </c>
      <c r="L23" s="118"/>
      <c r="M23" s="70">
        <f t="shared" si="6"/>
        <v>0</v>
      </c>
      <c r="N23" s="112"/>
    </row>
    <row r="24" spans="2:14" ht="14.25" hidden="1" customHeight="1" x14ac:dyDescent="0.2">
      <c r="B24" s="279"/>
      <c r="C24" s="275"/>
      <c r="D24" s="275"/>
      <c r="E24" s="68" t="s">
        <v>60</v>
      </c>
      <c r="F24" s="64"/>
      <c r="G24" s="64"/>
      <c r="H24" s="64"/>
      <c r="I24" s="64"/>
      <c r="J24" s="65"/>
      <c r="K24" s="66"/>
      <c r="L24" s="117"/>
      <c r="M24" s="67"/>
      <c r="N24" s="111"/>
    </row>
    <row r="25" spans="2:14" ht="14.25" hidden="1" customHeight="1" x14ac:dyDescent="0.2">
      <c r="B25" s="280"/>
      <c r="C25" s="257"/>
      <c r="D25" s="257"/>
      <c r="E25" s="68" t="s">
        <v>61</v>
      </c>
      <c r="F25" s="69"/>
      <c r="G25" s="69">
        <f t="shared" ref="G25:M25" si="7">G24*$F$25</f>
        <v>0</v>
      </c>
      <c r="H25" s="69">
        <f t="shared" si="7"/>
        <v>0</v>
      </c>
      <c r="I25" s="69">
        <f t="shared" si="7"/>
        <v>0</v>
      </c>
      <c r="J25" s="69">
        <f t="shared" si="7"/>
        <v>0</v>
      </c>
      <c r="K25" s="69">
        <f t="shared" si="7"/>
        <v>0</v>
      </c>
      <c r="L25" s="118"/>
      <c r="M25" s="70">
        <f t="shared" si="7"/>
        <v>0</v>
      </c>
      <c r="N25" s="112"/>
    </row>
    <row r="26" spans="2:14" ht="14.25" hidden="1" customHeight="1" x14ac:dyDescent="0.2">
      <c r="B26" s="279"/>
      <c r="C26" s="275"/>
      <c r="D26" s="275"/>
      <c r="E26" s="68" t="s">
        <v>60</v>
      </c>
      <c r="F26" s="64"/>
      <c r="G26" s="64"/>
      <c r="H26" s="64"/>
      <c r="I26" s="64"/>
      <c r="J26" s="65"/>
      <c r="K26" s="66"/>
      <c r="L26" s="117"/>
      <c r="M26" s="67"/>
      <c r="N26" s="111"/>
    </row>
    <row r="27" spans="2:14" ht="14.25" hidden="1" customHeight="1" x14ac:dyDescent="0.2">
      <c r="B27" s="280"/>
      <c r="C27" s="257"/>
      <c r="D27" s="257"/>
      <c r="E27" s="68" t="s">
        <v>61</v>
      </c>
      <c r="F27" s="69"/>
      <c r="G27" s="69">
        <f t="shared" ref="G27:M27" si="8">G26*$F$27</f>
        <v>0</v>
      </c>
      <c r="H27" s="69">
        <f t="shared" si="8"/>
        <v>0</v>
      </c>
      <c r="I27" s="69">
        <f t="shared" si="8"/>
        <v>0</v>
      </c>
      <c r="J27" s="69">
        <f t="shared" si="8"/>
        <v>0</v>
      </c>
      <c r="K27" s="69">
        <f t="shared" si="8"/>
        <v>0</v>
      </c>
      <c r="L27" s="118"/>
      <c r="M27" s="70">
        <f t="shared" si="8"/>
        <v>0</v>
      </c>
      <c r="N27" s="112"/>
    </row>
    <row r="28" spans="2:14" ht="14.25" hidden="1" customHeight="1" x14ac:dyDescent="0.2">
      <c r="B28" s="279"/>
      <c r="C28" s="275"/>
      <c r="D28" s="275"/>
      <c r="E28" s="68" t="s">
        <v>60</v>
      </c>
      <c r="F28" s="64"/>
      <c r="G28" s="64"/>
      <c r="H28" s="64"/>
      <c r="I28" s="64"/>
      <c r="J28" s="65"/>
      <c r="K28" s="66"/>
      <c r="L28" s="117"/>
      <c r="M28" s="67"/>
      <c r="N28" s="111"/>
    </row>
    <row r="29" spans="2:14" ht="14.25" hidden="1" customHeight="1" x14ac:dyDescent="0.2">
      <c r="B29" s="280"/>
      <c r="C29" s="257"/>
      <c r="D29" s="257"/>
      <c r="E29" s="68" t="s">
        <v>61</v>
      </c>
      <c r="F29" s="69"/>
      <c r="G29" s="69">
        <f t="shared" ref="G29:M29" si="9">G28*$F$29</f>
        <v>0</v>
      </c>
      <c r="H29" s="69">
        <f t="shared" si="9"/>
        <v>0</v>
      </c>
      <c r="I29" s="69">
        <f t="shared" si="9"/>
        <v>0</v>
      </c>
      <c r="J29" s="69">
        <f t="shared" si="9"/>
        <v>0</v>
      </c>
      <c r="K29" s="69">
        <f t="shared" si="9"/>
        <v>0</v>
      </c>
      <c r="L29" s="118"/>
      <c r="M29" s="70">
        <f t="shared" si="9"/>
        <v>0</v>
      </c>
      <c r="N29" s="112"/>
    </row>
    <row r="30" spans="2:14" ht="14.25" hidden="1" customHeight="1" x14ac:dyDescent="0.2">
      <c r="B30" s="291"/>
      <c r="C30" s="293"/>
      <c r="D30" s="293"/>
      <c r="E30" s="68" t="s">
        <v>60</v>
      </c>
      <c r="F30" s="64"/>
      <c r="G30" s="64"/>
      <c r="H30" s="64"/>
      <c r="I30" s="64"/>
      <c r="J30" s="65"/>
      <c r="K30" s="66"/>
      <c r="L30" s="117"/>
      <c r="M30" s="67"/>
      <c r="N30" s="111"/>
    </row>
    <row r="31" spans="2:14" ht="14.25" hidden="1" customHeight="1" x14ac:dyDescent="0.2">
      <c r="B31" s="292"/>
      <c r="C31" s="294"/>
      <c r="D31" s="294"/>
      <c r="E31" s="68" t="s">
        <v>61</v>
      </c>
      <c r="F31" s="69"/>
      <c r="G31" s="69">
        <f t="shared" ref="G31:M31" si="10">G30*$F$31</f>
        <v>0</v>
      </c>
      <c r="H31" s="69">
        <f t="shared" si="10"/>
        <v>0</v>
      </c>
      <c r="I31" s="69">
        <f t="shared" si="10"/>
        <v>0</v>
      </c>
      <c r="J31" s="69">
        <f t="shared" si="10"/>
        <v>0</v>
      </c>
      <c r="K31" s="69">
        <f t="shared" si="10"/>
        <v>0</v>
      </c>
      <c r="L31" s="118"/>
      <c r="M31" s="70">
        <f t="shared" si="10"/>
        <v>0</v>
      </c>
      <c r="N31" s="112"/>
    </row>
    <row r="32" spans="2:14" ht="14.25" hidden="1" customHeight="1" x14ac:dyDescent="0.2">
      <c r="B32" s="282"/>
      <c r="C32" s="283"/>
      <c r="D32" s="283"/>
      <c r="E32" s="68" t="s">
        <v>60</v>
      </c>
      <c r="F32" s="64"/>
      <c r="G32" s="64"/>
      <c r="H32" s="64"/>
      <c r="I32" s="64"/>
      <c r="J32" s="65"/>
      <c r="K32" s="66"/>
      <c r="L32" s="117"/>
      <c r="M32" s="67"/>
      <c r="N32" s="111"/>
    </row>
    <row r="33" spans="2:16" ht="14.25" hidden="1" customHeight="1" x14ac:dyDescent="0.2">
      <c r="B33" s="279"/>
      <c r="C33" s="275"/>
      <c r="D33" s="275"/>
      <c r="E33" s="71" t="s">
        <v>61</v>
      </c>
      <c r="F33" s="69"/>
      <c r="G33" s="69">
        <f t="shared" ref="G33:M33" si="11">G32*$F$33</f>
        <v>0</v>
      </c>
      <c r="H33" s="69">
        <f t="shared" si="11"/>
        <v>0</v>
      </c>
      <c r="I33" s="69">
        <f t="shared" si="11"/>
        <v>0</v>
      </c>
      <c r="J33" s="69">
        <f t="shared" si="11"/>
        <v>0</v>
      </c>
      <c r="K33" s="69">
        <f t="shared" si="11"/>
        <v>0</v>
      </c>
      <c r="L33" s="118"/>
      <c r="M33" s="70">
        <f t="shared" si="11"/>
        <v>0</v>
      </c>
      <c r="N33" s="112"/>
    </row>
    <row r="34" spans="2:16" ht="14.25" customHeight="1" x14ac:dyDescent="0.2">
      <c r="B34" s="284" t="s">
        <v>4</v>
      </c>
      <c r="C34" s="285"/>
      <c r="D34" s="286"/>
      <c r="E34" s="72" t="s">
        <v>60</v>
      </c>
      <c r="F34" s="73" t="e">
        <f>F10+F12+F14++F16+F20+F22+F24+F26+F28+F30+F32</f>
        <v>#REF!</v>
      </c>
      <c r="G34" s="73" t="e">
        <f t="shared" ref="G34:L34" si="12">G35/$F$35</f>
        <v>#REF!</v>
      </c>
      <c r="H34" s="73" t="e">
        <f t="shared" si="12"/>
        <v>#REF!</v>
      </c>
      <c r="I34" s="73" t="e">
        <f t="shared" si="12"/>
        <v>#REF!</v>
      </c>
      <c r="J34" s="73" t="e">
        <f t="shared" si="12"/>
        <v>#REF!</v>
      </c>
      <c r="K34" s="73" t="e">
        <f t="shared" si="12"/>
        <v>#REF!</v>
      </c>
      <c r="L34" s="73" t="e">
        <f t="shared" si="12"/>
        <v>#REF!</v>
      </c>
      <c r="M34" s="74">
        <f>M10</f>
        <v>1</v>
      </c>
      <c r="N34" s="113"/>
    </row>
    <row r="35" spans="2:16" ht="13.5" customHeight="1" thickBot="1" x14ac:dyDescent="0.25">
      <c r="B35" s="287"/>
      <c r="C35" s="288"/>
      <c r="D35" s="289"/>
      <c r="E35" s="75" t="s">
        <v>61</v>
      </c>
      <c r="F35" s="76" t="e">
        <f t="shared" ref="F35:L35" si="13">F11+F13+F15+F17+F19+F21+F23+F25+F27+F29+F31+F33</f>
        <v>#REF!</v>
      </c>
      <c r="G35" s="76" t="e">
        <f t="shared" si="13"/>
        <v>#REF!</v>
      </c>
      <c r="H35" s="76" t="e">
        <f t="shared" si="13"/>
        <v>#REF!</v>
      </c>
      <c r="I35" s="76" t="e">
        <f t="shared" si="13"/>
        <v>#REF!</v>
      </c>
      <c r="J35" s="76" t="e">
        <f t="shared" si="13"/>
        <v>#REF!</v>
      </c>
      <c r="K35" s="76" t="e">
        <f t="shared" si="13"/>
        <v>#REF!</v>
      </c>
      <c r="L35" s="76" t="e">
        <f t="shared" si="13"/>
        <v>#REF!</v>
      </c>
      <c r="M35" s="77" t="e">
        <f>M11</f>
        <v>#REF!</v>
      </c>
      <c r="N35" s="114"/>
    </row>
    <row r="36" spans="2:16" ht="1.5" customHeight="1" thickBot="1" x14ac:dyDescent="0.25">
      <c r="B36" s="78"/>
      <c r="C36" s="79"/>
      <c r="D36" s="79"/>
      <c r="E36" s="80"/>
      <c r="F36" s="80"/>
      <c r="G36" s="79"/>
      <c r="H36" s="79"/>
      <c r="I36" s="79"/>
      <c r="J36" s="79"/>
      <c r="K36" s="79"/>
      <c r="L36" s="79"/>
      <c r="M36" s="81"/>
      <c r="N36" s="79"/>
    </row>
    <row r="37" spans="2:16" ht="14.25" customHeight="1" x14ac:dyDescent="0.2">
      <c r="B37" s="82"/>
      <c r="C37" s="83"/>
      <c r="D37" s="83"/>
      <c r="E37" s="83"/>
      <c r="F37" s="83"/>
      <c r="G37" s="83"/>
      <c r="H37" s="84"/>
      <c r="I37" s="85"/>
      <c r="J37" s="53"/>
      <c r="K37" s="53"/>
      <c r="L37" s="53"/>
      <c r="M37" s="55"/>
      <c r="P37" s="50" t="s">
        <v>62</v>
      </c>
    </row>
    <row r="38" spans="2:16" ht="14.25" customHeight="1" x14ac:dyDescent="0.2">
      <c r="B38" s="86"/>
      <c r="C38" s="87"/>
      <c r="D38" s="87"/>
      <c r="E38" s="87"/>
      <c r="F38" s="87"/>
      <c r="G38" s="87"/>
      <c r="H38" s="88"/>
      <c r="I38" s="89"/>
      <c r="M38" s="57"/>
    </row>
    <row r="39" spans="2:16" ht="14.25" customHeight="1" x14ac:dyDescent="0.2">
      <c r="B39" s="86"/>
      <c r="C39" s="90"/>
      <c r="D39" s="90"/>
      <c r="E39" s="87"/>
      <c r="F39" s="87"/>
      <c r="G39" s="90"/>
      <c r="H39" s="91"/>
      <c r="I39" s="92" t="s">
        <v>63</v>
      </c>
      <c r="M39" s="93"/>
      <c r="N39" s="115"/>
    </row>
    <row r="40" spans="2:16" ht="14.25" customHeight="1" x14ac:dyDescent="0.2">
      <c r="B40" s="94"/>
      <c r="D40" s="106" t="s">
        <v>25</v>
      </c>
      <c r="E40" s="95"/>
      <c r="F40" s="290"/>
      <c r="G40" s="290"/>
      <c r="H40" s="290"/>
      <c r="I40" s="89"/>
      <c r="M40" s="57"/>
    </row>
    <row r="41" spans="2:16" ht="15" hidden="1" customHeight="1" x14ac:dyDescent="0.2">
      <c r="B41" s="56"/>
      <c r="C41" s="290" t="s">
        <v>25</v>
      </c>
      <c r="D41" s="290"/>
      <c r="E41" s="96"/>
      <c r="F41" s="96"/>
      <c r="G41" s="96"/>
      <c r="H41" s="96"/>
      <c r="M41" s="57"/>
    </row>
    <row r="42" spans="2:16" ht="13.5" customHeight="1" x14ac:dyDescent="0.2">
      <c r="B42" s="97"/>
      <c r="D42" s="98" t="s">
        <v>89</v>
      </c>
      <c r="E42" s="96"/>
      <c r="F42" s="281"/>
      <c r="G42" s="281"/>
      <c r="H42" s="281"/>
      <c r="I42" s="89"/>
      <c r="M42" s="57"/>
    </row>
    <row r="43" spans="2:16" ht="14.25" customHeight="1" x14ac:dyDescent="0.2">
      <c r="B43" s="99"/>
      <c r="D43" s="100"/>
      <c r="E43" s="96"/>
      <c r="F43" s="96"/>
      <c r="G43" s="96"/>
      <c r="H43" s="96"/>
      <c r="I43" s="89"/>
      <c r="M43" s="57"/>
    </row>
    <row r="44" spans="2:16" ht="14.1" customHeight="1" thickBot="1" x14ac:dyDescent="0.25">
      <c r="B44" s="101"/>
      <c r="C44" s="102"/>
      <c r="D44" s="102"/>
      <c r="E44" s="103"/>
      <c r="F44" s="103"/>
      <c r="G44" s="102"/>
      <c r="H44" s="102"/>
      <c r="I44" s="104"/>
      <c r="J44" s="102"/>
      <c r="K44" s="102"/>
      <c r="L44" s="102"/>
      <c r="M44" s="105"/>
    </row>
  </sheetData>
  <mergeCells count="49">
    <mergeCell ref="F42:H42"/>
    <mergeCell ref="D14:D15"/>
    <mergeCell ref="C14:C15"/>
    <mergeCell ref="B14:B15"/>
    <mergeCell ref="B32:B33"/>
    <mergeCell ref="C32:C33"/>
    <mergeCell ref="D32:D33"/>
    <mergeCell ref="B34:D35"/>
    <mergeCell ref="F40:H40"/>
    <mergeCell ref="C41:D41"/>
    <mergeCell ref="B28:B29"/>
    <mergeCell ref="C28:C29"/>
    <mergeCell ref="D28:D29"/>
    <mergeCell ref="B30:B31"/>
    <mergeCell ref="C30:C31"/>
    <mergeCell ref="D30:D31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B16:B17"/>
    <mergeCell ref="C16:C17"/>
    <mergeCell ref="D16:D17"/>
    <mergeCell ref="B18:B19"/>
    <mergeCell ref="C18:C19"/>
    <mergeCell ref="D18:D19"/>
    <mergeCell ref="B12:B13"/>
    <mergeCell ref="C12:C13"/>
    <mergeCell ref="D12:D13"/>
    <mergeCell ref="B8:D8"/>
    <mergeCell ref="E8:I8"/>
    <mergeCell ref="J8:M8"/>
    <mergeCell ref="B10:B11"/>
    <mergeCell ref="C10:C11"/>
    <mergeCell ref="D10:D11"/>
    <mergeCell ref="B4:M4"/>
    <mergeCell ref="B6:M6"/>
    <mergeCell ref="B7:D7"/>
    <mergeCell ref="E7:F7"/>
    <mergeCell ref="G7:I7"/>
    <mergeCell ref="J7:M7"/>
  </mergeCells>
  <printOptions horizontalCentered="1"/>
  <pageMargins left="0.39370078740157483" right="0.19685039370078741" top="0.59055118110236227" bottom="0.19685039370078741" header="0.19685039370078741" footer="0"/>
  <pageSetup paperSize="9" scale="6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1</xdr:col>
                <xdr:colOff>476250</xdr:colOff>
                <xdr:row>1</xdr:row>
                <xdr:rowOff>57150</xdr:rowOff>
              </from>
              <to>
                <xdr:col>2</xdr:col>
                <xdr:colOff>466725</xdr:colOff>
                <xdr:row>3</xdr:row>
                <xdr:rowOff>171450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9F2-F701-4EF4-AEFD-E0574BEC3868}">
  <dimension ref="A1:L40"/>
  <sheetViews>
    <sheetView showGridLines="0" showZeros="0" view="pageBreakPreview" topLeftCell="A17" zoomScaleNormal="98" zoomScaleSheetLayoutView="100" workbookViewId="0">
      <selection activeCell="O20" sqref="O20"/>
    </sheetView>
  </sheetViews>
  <sheetFormatPr defaultRowHeight="12.75" x14ac:dyDescent="0.2"/>
  <cols>
    <col min="1" max="1" width="5.42578125" style="2" bestFit="1" customWidth="1"/>
    <col min="2" max="2" width="10.7109375" style="2" bestFit="1" customWidth="1"/>
    <col min="3" max="3" width="46.28515625" style="2" customWidth="1"/>
    <col min="4" max="4" width="9.140625" style="2"/>
    <col min="5" max="5" width="12.28515625" style="2" customWidth="1"/>
    <col min="6" max="6" width="9.85546875" style="2" bestFit="1" customWidth="1"/>
    <col min="7" max="7" width="10.7109375" style="2" customWidth="1"/>
    <col min="8" max="8" width="12.28515625" style="2" customWidth="1"/>
    <col min="9" max="9" width="12" style="2" bestFit="1" customWidth="1"/>
    <col min="10" max="10" width="9.7109375" style="2" bestFit="1" customWidth="1"/>
    <col min="11" max="11" width="10.5703125" style="2" bestFit="1" customWidth="1"/>
    <col min="12" max="12" width="9.140625" style="48"/>
    <col min="13" max="13" width="10.5703125" style="2" bestFit="1" customWidth="1"/>
    <col min="14" max="256" width="9.140625" style="2"/>
    <col min="257" max="257" width="5.42578125" style="2" bestFit="1" customWidth="1"/>
    <col min="258" max="258" width="10.7109375" style="2" bestFit="1" customWidth="1"/>
    <col min="259" max="259" width="46.28515625" style="2" customWidth="1"/>
    <col min="260" max="260" width="9.140625" style="2"/>
    <col min="261" max="264" width="12.28515625" style="2" customWidth="1"/>
    <col min="265" max="268" width="9.140625" style="2"/>
    <col min="269" max="269" width="10.5703125" style="2" bestFit="1" customWidth="1"/>
    <col min="270" max="512" width="9.140625" style="2"/>
    <col min="513" max="513" width="5.42578125" style="2" bestFit="1" customWidth="1"/>
    <col min="514" max="514" width="10.7109375" style="2" bestFit="1" customWidth="1"/>
    <col min="515" max="515" width="46.28515625" style="2" customWidth="1"/>
    <col min="516" max="516" width="9.140625" style="2"/>
    <col min="517" max="520" width="12.28515625" style="2" customWidth="1"/>
    <col min="521" max="524" width="9.140625" style="2"/>
    <col min="525" max="525" width="10.5703125" style="2" bestFit="1" customWidth="1"/>
    <col min="526" max="768" width="9.140625" style="2"/>
    <col min="769" max="769" width="5.42578125" style="2" bestFit="1" customWidth="1"/>
    <col min="770" max="770" width="10.7109375" style="2" bestFit="1" customWidth="1"/>
    <col min="771" max="771" width="46.28515625" style="2" customWidth="1"/>
    <col min="772" max="772" width="9.140625" style="2"/>
    <col min="773" max="776" width="12.28515625" style="2" customWidth="1"/>
    <col min="777" max="780" width="9.140625" style="2"/>
    <col min="781" max="781" width="10.5703125" style="2" bestFit="1" customWidth="1"/>
    <col min="782" max="1024" width="9.140625" style="2"/>
    <col min="1025" max="1025" width="5.42578125" style="2" bestFit="1" customWidth="1"/>
    <col min="1026" max="1026" width="10.7109375" style="2" bestFit="1" customWidth="1"/>
    <col min="1027" max="1027" width="46.28515625" style="2" customWidth="1"/>
    <col min="1028" max="1028" width="9.140625" style="2"/>
    <col min="1029" max="1032" width="12.28515625" style="2" customWidth="1"/>
    <col min="1033" max="1036" width="9.140625" style="2"/>
    <col min="1037" max="1037" width="10.5703125" style="2" bestFit="1" customWidth="1"/>
    <col min="1038" max="1280" width="9.140625" style="2"/>
    <col min="1281" max="1281" width="5.42578125" style="2" bestFit="1" customWidth="1"/>
    <col min="1282" max="1282" width="10.7109375" style="2" bestFit="1" customWidth="1"/>
    <col min="1283" max="1283" width="46.28515625" style="2" customWidth="1"/>
    <col min="1284" max="1284" width="9.140625" style="2"/>
    <col min="1285" max="1288" width="12.28515625" style="2" customWidth="1"/>
    <col min="1289" max="1292" width="9.140625" style="2"/>
    <col min="1293" max="1293" width="10.5703125" style="2" bestFit="1" customWidth="1"/>
    <col min="1294" max="1536" width="9.140625" style="2"/>
    <col min="1537" max="1537" width="5.42578125" style="2" bestFit="1" customWidth="1"/>
    <col min="1538" max="1538" width="10.7109375" style="2" bestFit="1" customWidth="1"/>
    <col min="1539" max="1539" width="46.28515625" style="2" customWidth="1"/>
    <col min="1540" max="1540" width="9.140625" style="2"/>
    <col min="1541" max="1544" width="12.28515625" style="2" customWidth="1"/>
    <col min="1545" max="1548" width="9.140625" style="2"/>
    <col min="1549" max="1549" width="10.5703125" style="2" bestFit="1" customWidth="1"/>
    <col min="1550" max="1792" width="9.140625" style="2"/>
    <col min="1793" max="1793" width="5.42578125" style="2" bestFit="1" customWidth="1"/>
    <col min="1794" max="1794" width="10.7109375" style="2" bestFit="1" customWidth="1"/>
    <col min="1795" max="1795" width="46.28515625" style="2" customWidth="1"/>
    <col min="1796" max="1796" width="9.140625" style="2"/>
    <col min="1797" max="1800" width="12.28515625" style="2" customWidth="1"/>
    <col min="1801" max="1804" width="9.140625" style="2"/>
    <col min="1805" max="1805" width="10.5703125" style="2" bestFit="1" customWidth="1"/>
    <col min="1806" max="2048" width="9.140625" style="2"/>
    <col min="2049" max="2049" width="5.42578125" style="2" bestFit="1" customWidth="1"/>
    <col min="2050" max="2050" width="10.7109375" style="2" bestFit="1" customWidth="1"/>
    <col min="2051" max="2051" width="46.28515625" style="2" customWidth="1"/>
    <col min="2052" max="2052" width="9.140625" style="2"/>
    <col min="2053" max="2056" width="12.28515625" style="2" customWidth="1"/>
    <col min="2057" max="2060" width="9.140625" style="2"/>
    <col min="2061" max="2061" width="10.5703125" style="2" bestFit="1" customWidth="1"/>
    <col min="2062" max="2304" width="9.140625" style="2"/>
    <col min="2305" max="2305" width="5.42578125" style="2" bestFit="1" customWidth="1"/>
    <col min="2306" max="2306" width="10.7109375" style="2" bestFit="1" customWidth="1"/>
    <col min="2307" max="2307" width="46.28515625" style="2" customWidth="1"/>
    <col min="2308" max="2308" width="9.140625" style="2"/>
    <col min="2309" max="2312" width="12.28515625" style="2" customWidth="1"/>
    <col min="2313" max="2316" width="9.140625" style="2"/>
    <col min="2317" max="2317" width="10.5703125" style="2" bestFit="1" customWidth="1"/>
    <col min="2318" max="2560" width="9.140625" style="2"/>
    <col min="2561" max="2561" width="5.42578125" style="2" bestFit="1" customWidth="1"/>
    <col min="2562" max="2562" width="10.7109375" style="2" bestFit="1" customWidth="1"/>
    <col min="2563" max="2563" width="46.28515625" style="2" customWidth="1"/>
    <col min="2564" max="2564" width="9.140625" style="2"/>
    <col min="2565" max="2568" width="12.28515625" style="2" customWidth="1"/>
    <col min="2569" max="2572" width="9.140625" style="2"/>
    <col min="2573" max="2573" width="10.5703125" style="2" bestFit="1" customWidth="1"/>
    <col min="2574" max="2816" width="9.140625" style="2"/>
    <col min="2817" max="2817" width="5.42578125" style="2" bestFit="1" customWidth="1"/>
    <col min="2818" max="2818" width="10.7109375" style="2" bestFit="1" customWidth="1"/>
    <col min="2819" max="2819" width="46.28515625" style="2" customWidth="1"/>
    <col min="2820" max="2820" width="9.140625" style="2"/>
    <col min="2821" max="2824" width="12.28515625" style="2" customWidth="1"/>
    <col min="2825" max="2828" width="9.140625" style="2"/>
    <col min="2829" max="2829" width="10.5703125" style="2" bestFit="1" customWidth="1"/>
    <col min="2830" max="3072" width="9.140625" style="2"/>
    <col min="3073" max="3073" width="5.42578125" style="2" bestFit="1" customWidth="1"/>
    <col min="3074" max="3074" width="10.7109375" style="2" bestFit="1" customWidth="1"/>
    <col min="3075" max="3075" width="46.28515625" style="2" customWidth="1"/>
    <col min="3076" max="3076" width="9.140625" style="2"/>
    <col min="3077" max="3080" width="12.28515625" style="2" customWidth="1"/>
    <col min="3081" max="3084" width="9.140625" style="2"/>
    <col min="3085" max="3085" width="10.5703125" style="2" bestFit="1" customWidth="1"/>
    <col min="3086" max="3328" width="9.140625" style="2"/>
    <col min="3329" max="3329" width="5.42578125" style="2" bestFit="1" customWidth="1"/>
    <col min="3330" max="3330" width="10.7109375" style="2" bestFit="1" customWidth="1"/>
    <col min="3331" max="3331" width="46.28515625" style="2" customWidth="1"/>
    <col min="3332" max="3332" width="9.140625" style="2"/>
    <col min="3333" max="3336" width="12.28515625" style="2" customWidth="1"/>
    <col min="3337" max="3340" width="9.140625" style="2"/>
    <col min="3341" max="3341" width="10.5703125" style="2" bestFit="1" customWidth="1"/>
    <col min="3342" max="3584" width="9.140625" style="2"/>
    <col min="3585" max="3585" width="5.42578125" style="2" bestFit="1" customWidth="1"/>
    <col min="3586" max="3586" width="10.7109375" style="2" bestFit="1" customWidth="1"/>
    <col min="3587" max="3587" width="46.28515625" style="2" customWidth="1"/>
    <col min="3588" max="3588" width="9.140625" style="2"/>
    <col min="3589" max="3592" width="12.28515625" style="2" customWidth="1"/>
    <col min="3593" max="3596" width="9.140625" style="2"/>
    <col min="3597" max="3597" width="10.5703125" style="2" bestFit="1" customWidth="1"/>
    <col min="3598" max="3840" width="9.140625" style="2"/>
    <col min="3841" max="3841" width="5.42578125" style="2" bestFit="1" customWidth="1"/>
    <col min="3842" max="3842" width="10.7109375" style="2" bestFit="1" customWidth="1"/>
    <col min="3843" max="3843" width="46.28515625" style="2" customWidth="1"/>
    <col min="3844" max="3844" width="9.140625" style="2"/>
    <col min="3845" max="3848" width="12.28515625" style="2" customWidth="1"/>
    <col min="3849" max="3852" width="9.140625" style="2"/>
    <col min="3853" max="3853" width="10.5703125" style="2" bestFit="1" customWidth="1"/>
    <col min="3854" max="4096" width="9.140625" style="2"/>
    <col min="4097" max="4097" width="5.42578125" style="2" bestFit="1" customWidth="1"/>
    <col min="4098" max="4098" width="10.7109375" style="2" bestFit="1" customWidth="1"/>
    <col min="4099" max="4099" width="46.28515625" style="2" customWidth="1"/>
    <col min="4100" max="4100" width="9.140625" style="2"/>
    <col min="4101" max="4104" width="12.28515625" style="2" customWidth="1"/>
    <col min="4105" max="4108" width="9.140625" style="2"/>
    <col min="4109" max="4109" width="10.5703125" style="2" bestFit="1" customWidth="1"/>
    <col min="4110" max="4352" width="9.140625" style="2"/>
    <col min="4353" max="4353" width="5.42578125" style="2" bestFit="1" customWidth="1"/>
    <col min="4354" max="4354" width="10.7109375" style="2" bestFit="1" customWidth="1"/>
    <col min="4355" max="4355" width="46.28515625" style="2" customWidth="1"/>
    <col min="4356" max="4356" width="9.140625" style="2"/>
    <col min="4357" max="4360" width="12.28515625" style="2" customWidth="1"/>
    <col min="4361" max="4364" width="9.140625" style="2"/>
    <col min="4365" max="4365" width="10.5703125" style="2" bestFit="1" customWidth="1"/>
    <col min="4366" max="4608" width="9.140625" style="2"/>
    <col min="4609" max="4609" width="5.42578125" style="2" bestFit="1" customWidth="1"/>
    <col min="4610" max="4610" width="10.7109375" style="2" bestFit="1" customWidth="1"/>
    <col min="4611" max="4611" width="46.28515625" style="2" customWidth="1"/>
    <col min="4612" max="4612" width="9.140625" style="2"/>
    <col min="4613" max="4616" width="12.28515625" style="2" customWidth="1"/>
    <col min="4617" max="4620" width="9.140625" style="2"/>
    <col min="4621" max="4621" width="10.5703125" style="2" bestFit="1" customWidth="1"/>
    <col min="4622" max="4864" width="9.140625" style="2"/>
    <col min="4865" max="4865" width="5.42578125" style="2" bestFit="1" customWidth="1"/>
    <col min="4866" max="4866" width="10.7109375" style="2" bestFit="1" customWidth="1"/>
    <col min="4867" max="4867" width="46.28515625" style="2" customWidth="1"/>
    <col min="4868" max="4868" width="9.140625" style="2"/>
    <col min="4869" max="4872" width="12.28515625" style="2" customWidth="1"/>
    <col min="4873" max="4876" width="9.140625" style="2"/>
    <col min="4877" max="4877" width="10.5703125" style="2" bestFit="1" customWidth="1"/>
    <col min="4878" max="5120" width="9.140625" style="2"/>
    <col min="5121" max="5121" width="5.42578125" style="2" bestFit="1" customWidth="1"/>
    <col min="5122" max="5122" width="10.7109375" style="2" bestFit="1" customWidth="1"/>
    <col min="5123" max="5123" width="46.28515625" style="2" customWidth="1"/>
    <col min="5124" max="5124" width="9.140625" style="2"/>
    <col min="5125" max="5128" width="12.28515625" style="2" customWidth="1"/>
    <col min="5129" max="5132" width="9.140625" style="2"/>
    <col min="5133" max="5133" width="10.5703125" style="2" bestFit="1" customWidth="1"/>
    <col min="5134" max="5376" width="9.140625" style="2"/>
    <col min="5377" max="5377" width="5.42578125" style="2" bestFit="1" customWidth="1"/>
    <col min="5378" max="5378" width="10.7109375" style="2" bestFit="1" customWidth="1"/>
    <col min="5379" max="5379" width="46.28515625" style="2" customWidth="1"/>
    <col min="5380" max="5380" width="9.140625" style="2"/>
    <col min="5381" max="5384" width="12.28515625" style="2" customWidth="1"/>
    <col min="5385" max="5388" width="9.140625" style="2"/>
    <col min="5389" max="5389" width="10.5703125" style="2" bestFit="1" customWidth="1"/>
    <col min="5390" max="5632" width="9.140625" style="2"/>
    <col min="5633" max="5633" width="5.42578125" style="2" bestFit="1" customWidth="1"/>
    <col min="5634" max="5634" width="10.7109375" style="2" bestFit="1" customWidth="1"/>
    <col min="5635" max="5635" width="46.28515625" style="2" customWidth="1"/>
    <col min="5636" max="5636" width="9.140625" style="2"/>
    <col min="5637" max="5640" width="12.28515625" style="2" customWidth="1"/>
    <col min="5641" max="5644" width="9.140625" style="2"/>
    <col min="5645" max="5645" width="10.5703125" style="2" bestFit="1" customWidth="1"/>
    <col min="5646" max="5888" width="9.140625" style="2"/>
    <col min="5889" max="5889" width="5.42578125" style="2" bestFit="1" customWidth="1"/>
    <col min="5890" max="5890" width="10.7109375" style="2" bestFit="1" customWidth="1"/>
    <col min="5891" max="5891" width="46.28515625" style="2" customWidth="1"/>
    <col min="5892" max="5892" width="9.140625" style="2"/>
    <col min="5893" max="5896" width="12.28515625" style="2" customWidth="1"/>
    <col min="5897" max="5900" width="9.140625" style="2"/>
    <col min="5901" max="5901" width="10.5703125" style="2" bestFit="1" customWidth="1"/>
    <col min="5902" max="6144" width="9.140625" style="2"/>
    <col min="6145" max="6145" width="5.42578125" style="2" bestFit="1" customWidth="1"/>
    <col min="6146" max="6146" width="10.7109375" style="2" bestFit="1" customWidth="1"/>
    <col min="6147" max="6147" width="46.28515625" style="2" customWidth="1"/>
    <col min="6148" max="6148" width="9.140625" style="2"/>
    <col min="6149" max="6152" width="12.28515625" style="2" customWidth="1"/>
    <col min="6153" max="6156" width="9.140625" style="2"/>
    <col min="6157" max="6157" width="10.5703125" style="2" bestFit="1" customWidth="1"/>
    <col min="6158" max="6400" width="9.140625" style="2"/>
    <col min="6401" max="6401" width="5.42578125" style="2" bestFit="1" customWidth="1"/>
    <col min="6402" max="6402" width="10.7109375" style="2" bestFit="1" customWidth="1"/>
    <col min="6403" max="6403" width="46.28515625" style="2" customWidth="1"/>
    <col min="6404" max="6404" width="9.140625" style="2"/>
    <col min="6405" max="6408" width="12.28515625" style="2" customWidth="1"/>
    <col min="6409" max="6412" width="9.140625" style="2"/>
    <col min="6413" max="6413" width="10.5703125" style="2" bestFit="1" customWidth="1"/>
    <col min="6414" max="6656" width="9.140625" style="2"/>
    <col min="6657" max="6657" width="5.42578125" style="2" bestFit="1" customWidth="1"/>
    <col min="6658" max="6658" width="10.7109375" style="2" bestFit="1" customWidth="1"/>
    <col min="6659" max="6659" width="46.28515625" style="2" customWidth="1"/>
    <col min="6660" max="6660" width="9.140625" style="2"/>
    <col min="6661" max="6664" width="12.28515625" style="2" customWidth="1"/>
    <col min="6665" max="6668" width="9.140625" style="2"/>
    <col min="6669" max="6669" width="10.5703125" style="2" bestFit="1" customWidth="1"/>
    <col min="6670" max="6912" width="9.140625" style="2"/>
    <col min="6913" max="6913" width="5.42578125" style="2" bestFit="1" customWidth="1"/>
    <col min="6914" max="6914" width="10.7109375" style="2" bestFit="1" customWidth="1"/>
    <col min="6915" max="6915" width="46.28515625" style="2" customWidth="1"/>
    <col min="6916" max="6916" width="9.140625" style="2"/>
    <col min="6917" max="6920" width="12.28515625" style="2" customWidth="1"/>
    <col min="6921" max="6924" width="9.140625" style="2"/>
    <col min="6925" max="6925" width="10.5703125" style="2" bestFit="1" customWidth="1"/>
    <col min="6926" max="7168" width="9.140625" style="2"/>
    <col min="7169" max="7169" width="5.42578125" style="2" bestFit="1" customWidth="1"/>
    <col min="7170" max="7170" width="10.7109375" style="2" bestFit="1" customWidth="1"/>
    <col min="7171" max="7171" width="46.28515625" style="2" customWidth="1"/>
    <col min="7172" max="7172" width="9.140625" style="2"/>
    <col min="7173" max="7176" width="12.28515625" style="2" customWidth="1"/>
    <col min="7177" max="7180" width="9.140625" style="2"/>
    <col min="7181" max="7181" width="10.5703125" style="2" bestFit="1" customWidth="1"/>
    <col min="7182" max="7424" width="9.140625" style="2"/>
    <col min="7425" max="7425" width="5.42578125" style="2" bestFit="1" customWidth="1"/>
    <col min="7426" max="7426" width="10.7109375" style="2" bestFit="1" customWidth="1"/>
    <col min="7427" max="7427" width="46.28515625" style="2" customWidth="1"/>
    <col min="7428" max="7428" width="9.140625" style="2"/>
    <col min="7429" max="7432" width="12.28515625" style="2" customWidth="1"/>
    <col min="7433" max="7436" width="9.140625" style="2"/>
    <col min="7437" max="7437" width="10.5703125" style="2" bestFit="1" customWidth="1"/>
    <col min="7438" max="7680" width="9.140625" style="2"/>
    <col min="7681" max="7681" width="5.42578125" style="2" bestFit="1" customWidth="1"/>
    <col min="7682" max="7682" width="10.7109375" style="2" bestFit="1" customWidth="1"/>
    <col min="7683" max="7683" width="46.28515625" style="2" customWidth="1"/>
    <col min="7684" max="7684" width="9.140625" style="2"/>
    <col min="7685" max="7688" width="12.28515625" style="2" customWidth="1"/>
    <col min="7689" max="7692" width="9.140625" style="2"/>
    <col min="7693" max="7693" width="10.5703125" style="2" bestFit="1" customWidth="1"/>
    <col min="7694" max="7936" width="9.140625" style="2"/>
    <col min="7937" max="7937" width="5.42578125" style="2" bestFit="1" customWidth="1"/>
    <col min="7938" max="7938" width="10.7109375" style="2" bestFit="1" customWidth="1"/>
    <col min="7939" max="7939" width="46.28515625" style="2" customWidth="1"/>
    <col min="7940" max="7940" width="9.140625" style="2"/>
    <col min="7941" max="7944" width="12.28515625" style="2" customWidth="1"/>
    <col min="7945" max="7948" width="9.140625" style="2"/>
    <col min="7949" max="7949" width="10.5703125" style="2" bestFit="1" customWidth="1"/>
    <col min="7950" max="8192" width="9.140625" style="2"/>
    <col min="8193" max="8193" width="5.42578125" style="2" bestFit="1" customWidth="1"/>
    <col min="8194" max="8194" width="10.7109375" style="2" bestFit="1" customWidth="1"/>
    <col min="8195" max="8195" width="46.28515625" style="2" customWidth="1"/>
    <col min="8196" max="8196" width="9.140625" style="2"/>
    <col min="8197" max="8200" width="12.28515625" style="2" customWidth="1"/>
    <col min="8201" max="8204" width="9.140625" style="2"/>
    <col min="8205" max="8205" width="10.5703125" style="2" bestFit="1" customWidth="1"/>
    <col min="8206" max="8448" width="9.140625" style="2"/>
    <col min="8449" max="8449" width="5.42578125" style="2" bestFit="1" customWidth="1"/>
    <col min="8450" max="8450" width="10.7109375" style="2" bestFit="1" customWidth="1"/>
    <col min="8451" max="8451" width="46.28515625" style="2" customWidth="1"/>
    <col min="8452" max="8452" width="9.140625" style="2"/>
    <col min="8453" max="8456" width="12.28515625" style="2" customWidth="1"/>
    <col min="8457" max="8460" width="9.140625" style="2"/>
    <col min="8461" max="8461" width="10.5703125" style="2" bestFit="1" customWidth="1"/>
    <col min="8462" max="8704" width="9.140625" style="2"/>
    <col min="8705" max="8705" width="5.42578125" style="2" bestFit="1" customWidth="1"/>
    <col min="8706" max="8706" width="10.7109375" style="2" bestFit="1" customWidth="1"/>
    <col min="8707" max="8707" width="46.28515625" style="2" customWidth="1"/>
    <col min="8708" max="8708" width="9.140625" style="2"/>
    <col min="8709" max="8712" width="12.28515625" style="2" customWidth="1"/>
    <col min="8713" max="8716" width="9.140625" style="2"/>
    <col min="8717" max="8717" width="10.5703125" style="2" bestFit="1" customWidth="1"/>
    <col min="8718" max="8960" width="9.140625" style="2"/>
    <col min="8961" max="8961" width="5.42578125" style="2" bestFit="1" customWidth="1"/>
    <col min="8962" max="8962" width="10.7109375" style="2" bestFit="1" customWidth="1"/>
    <col min="8963" max="8963" width="46.28515625" style="2" customWidth="1"/>
    <col min="8964" max="8964" width="9.140625" style="2"/>
    <col min="8965" max="8968" width="12.28515625" style="2" customWidth="1"/>
    <col min="8969" max="8972" width="9.140625" style="2"/>
    <col min="8973" max="8973" width="10.5703125" style="2" bestFit="1" customWidth="1"/>
    <col min="8974" max="9216" width="9.140625" style="2"/>
    <col min="9217" max="9217" width="5.42578125" style="2" bestFit="1" customWidth="1"/>
    <col min="9218" max="9218" width="10.7109375" style="2" bestFit="1" customWidth="1"/>
    <col min="9219" max="9219" width="46.28515625" style="2" customWidth="1"/>
    <col min="9220" max="9220" width="9.140625" style="2"/>
    <col min="9221" max="9224" width="12.28515625" style="2" customWidth="1"/>
    <col min="9225" max="9228" width="9.140625" style="2"/>
    <col min="9229" max="9229" width="10.5703125" style="2" bestFit="1" customWidth="1"/>
    <col min="9230" max="9472" width="9.140625" style="2"/>
    <col min="9473" max="9473" width="5.42578125" style="2" bestFit="1" customWidth="1"/>
    <col min="9474" max="9474" width="10.7109375" style="2" bestFit="1" customWidth="1"/>
    <col min="9475" max="9475" width="46.28515625" style="2" customWidth="1"/>
    <col min="9476" max="9476" width="9.140625" style="2"/>
    <col min="9477" max="9480" width="12.28515625" style="2" customWidth="1"/>
    <col min="9481" max="9484" width="9.140625" style="2"/>
    <col min="9485" max="9485" width="10.5703125" style="2" bestFit="1" customWidth="1"/>
    <col min="9486" max="9728" width="9.140625" style="2"/>
    <col min="9729" max="9729" width="5.42578125" style="2" bestFit="1" customWidth="1"/>
    <col min="9730" max="9730" width="10.7109375" style="2" bestFit="1" customWidth="1"/>
    <col min="9731" max="9731" width="46.28515625" style="2" customWidth="1"/>
    <col min="9732" max="9732" width="9.140625" style="2"/>
    <col min="9733" max="9736" width="12.28515625" style="2" customWidth="1"/>
    <col min="9737" max="9740" width="9.140625" style="2"/>
    <col min="9741" max="9741" width="10.5703125" style="2" bestFit="1" customWidth="1"/>
    <col min="9742" max="9984" width="9.140625" style="2"/>
    <col min="9985" max="9985" width="5.42578125" style="2" bestFit="1" customWidth="1"/>
    <col min="9986" max="9986" width="10.7109375" style="2" bestFit="1" customWidth="1"/>
    <col min="9987" max="9987" width="46.28515625" style="2" customWidth="1"/>
    <col min="9988" max="9988" width="9.140625" style="2"/>
    <col min="9989" max="9992" width="12.28515625" style="2" customWidth="1"/>
    <col min="9993" max="9996" width="9.140625" style="2"/>
    <col min="9997" max="9997" width="10.5703125" style="2" bestFit="1" customWidth="1"/>
    <col min="9998" max="10240" width="9.140625" style="2"/>
    <col min="10241" max="10241" width="5.42578125" style="2" bestFit="1" customWidth="1"/>
    <col min="10242" max="10242" width="10.7109375" style="2" bestFit="1" customWidth="1"/>
    <col min="10243" max="10243" width="46.28515625" style="2" customWidth="1"/>
    <col min="10244" max="10244" width="9.140625" style="2"/>
    <col min="10245" max="10248" width="12.28515625" style="2" customWidth="1"/>
    <col min="10249" max="10252" width="9.140625" style="2"/>
    <col min="10253" max="10253" width="10.5703125" style="2" bestFit="1" customWidth="1"/>
    <col min="10254" max="10496" width="9.140625" style="2"/>
    <col min="10497" max="10497" width="5.42578125" style="2" bestFit="1" customWidth="1"/>
    <col min="10498" max="10498" width="10.7109375" style="2" bestFit="1" customWidth="1"/>
    <col min="10499" max="10499" width="46.28515625" style="2" customWidth="1"/>
    <col min="10500" max="10500" width="9.140625" style="2"/>
    <col min="10501" max="10504" width="12.28515625" style="2" customWidth="1"/>
    <col min="10505" max="10508" width="9.140625" style="2"/>
    <col min="10509" max="10509" width="10.5703125" style="2" bestFit="1" customWidth="1"/>
    <col min="10510" max="10752" width="9.140625" style="2"/>
    <col min="10753" max="10753" width="5.42578125" style="2" bestFit="1" customWidth="1"/>
    <col min="10754" max="10754" width="10.7109375" style="2" bestFit="1" customWidth="1"/>
    <col min="10755" max="10755" width="46.28515625" style="2" customWidth="1"/>
    <col min="10756" max="10756" width="9.140625" style="2"/>
    <col min="10757" max="10760" width="12.28515625" style="2" customWidth="1"/>
    <col min="10761" max="10764" width="9.140625" style="2"/>
    <col min="10765" max="10765" width="10.5703125" style="2" bestFit="1" customWidth="1"/>
    <col min="10766" max="11008" width="9.140625" style="2"/>
    <col min="11009" max="11009" width="5.42578125" style="2" bestFit="1" customWidth="1"/>
    <col min="11010" max="11010" width="10.7109375" style="2" bestFit="1" customWidth="1"/>
    <col min="11011" max="11011" width="46.28515625" style="2" customWidth="1"/>
    <col min="11012" max="11012" width="9.140625" style="2"/>
    <col min="11013" max="11016" width="12.28515625" style="2" customWidth="1"/>
    <col min="11017" max="11020" width="9.140625" style="2"/>
    <col min="11021" max="11021" width="10.5703125" style="2" bestFit="1" customWidth="1"/>
    <col min="11022" max="11264" width="9.140625" style="2"/>
    <col min="11265" max="11265" width="5.42578125" style="2" bestFit="1" customWidth="1"/>
    <col min="11266" max="11266" width="10.7109375" style="2" bestFit="1" customWidth="1"/>
    <col min="11267" max="11267" width="46.28515625" style="2" customWidth="1"/>
    <col min="11268" max="11268" width="9.140625" style="2"/>
    <col min="11269" max="11272" width="12.28515625" style="2" customWidth="1"/>
    <col min="11273" max="11276" width="9.140625" style="2"/>
    <col min="11277" max="11277" width="10.5703125" style="2" bestFit="1" customWidth="1"/>
    <col min="11278" max="11520" width="9.140625" style="2"/>
    <col min="11521" max="11521" width="5.42578125" style="2" bestFit="1" customWidth="1"/>
    <col min="11522" max="11522" width="10.7109375" style="2" bestFit="1" customWidth="1"/>
    <col min="11523" max="11523" width="46.28515625" style="2" customWidth="1"/>
    <col min="11524" max="11524" width="9.140625" style="2"/>
    <col min="11525" max="11528" width="12.28515625" style="2" customWidth="1"/>
    <col min="11529" max="11532" width="9.140625" style="2"/>
    <col min="11533" max="11533" width="10.5703125" style="2" bestFit="1" customWidth="1"/>
    <col min="11534" max="11776" width="9.140625" style="2"/>
    <col min="11777" max="11777" width="5.42578125" style="2" bestFit="1" customWidth="1"/>
    <col min="11778" max="11778" width="10.7109375" style="2" bestFit="1" customWidth="1"/>
    <col min="11779" max="11779" width="46.28515625" style="2" customWidth="1"/>
    <col min="11780" max="11780" width="9.140625" style="2"/>
    <col min="11781" max="11784" width="12.28515625" style="2" customWidth="1"/>
    <col min="11785" max="11788" width="9.140625" style="2"/>
    <col min="11789" max="11789" width="10.5703125" style="2" bestFit="1" customWidth="1"/>
    <col min="11790" max="12032" width="9.140625" style="2"/>
    <col min="12033" max="12033" width="5.42578125" style="2" bestFit="1" customWidth="1"/>
    <col min="12034" max="12034" width="10.7109375" style="2" bestFit="1" customWidth="1"/>
    <col min="12035" max="12035" width="46.28515625" style="2" customWidth="1"/>
    <col min="12036" max="12036" width="9.140625" style="2"/>
    <col min="12037" max="12040" width="12.28515625" style="2" customWidth="1"/>
    <col min="12041" max="12044" width="9.140625" style="2"/>
    <col min="12045" max="12045" width="10.5703125" style="2" bestFit="1" customWidth="1"/>
    <col min="12046" max="12288" width="9.140625" style="2"/>
    <col min="12289" max="12289" width="5.42578125" style="2" bestFit="1" customWidth="1"/>
    <col min="12290" max="12290" width="10.7109375" style="2" bestFit="1" customWidth="1"/>
    <col min="12291" max="12291" width="46.28515625" style="2" customWidth="1"/>
    <col min="12292" max="12292" width="9.140625" style="2"/>
    <col min="12293" max="12296" width="12.28515625" style="2" customWidth="1"/>
    <col min="12297" max="12300" width="9.140625" style="2"/>
    <col min="12301" max="12301" width="10.5703125" style="2" bestFit="1" customWidth="1"/>
    <col min="12302" max="12544" width="9.140625" style="2"/>
    <col min="12545" max="12545" width="5.42578125" style="2" bestFit="1" customWidth="1"/>
    <col min="12546" max="12546" width="10.7109375" style="2" bestFit="1" customWidth="1"/>
    <col min="12547" max="12547" width="46.28515625" style="2" customWidth="1"/>
    <col min="12548" max="12548" width="9.140625" style="2"/>
    <col min="12549" max="12552" width="12.28515625" style="2" customWidth="1"/>
    <col min="12553" max="12556" width="9.140625" style="2"/>
    <col min="12557" max="12557" width="10.5703125" style="2" bestFit="1" customWidth="1"/>
    <col min="12558" max="12800" width="9.140625" style="2"/>
    <col min="12801" max="12801" width="5.42578125" style="2" bestFit="1" customWidth="1"/>
    <col min="12802" max="12802" width="10.7109375" style="2" bestFit="1" customWidth="1"/>
    <col min="12803" max="12803" width="46.28515625" style="2" customWidth="1"/>
    <col min="12804" max="12804" width="9.140625" style="2"/>
    <col min="12805" max="12808" width="12.28515625" style="2" customWidth="1"/>
    <col min="12809" max="12812" width="9.140625" style="2"/>
    <col min="12813" max="12813" width="10.5703125" style="2" bestFit="1" customWidth="1"/>
    <col min="12814" max="13056" width="9.140625" style="2"/>
    <col min="13057" max="13057" width="5.42578125" style="2" bestFit="1" customWidth="1"/>
    <col min="13058" max="13058" width="10.7109375" style="2" bestFit="1" customWidth="1"/>
    <col min="13059" max="13059" width="46.28515625" style="2" customWidth="1"/>
    <col min="13060" max="13060" width="9.140625" style="2"/>
    <col min="13061" max="13064" width="12.28515625" style="2" customWidth="1"/>
    <col min="13065" max="13068" width="9.140625" style="2"/>
    <col min="13069" max="13069" width="10.5703125" style="2" bestFit="1" customWidth="1"/>
    <col min="13070" max="13312" width="9.140625" style="2"/>
    <col min="13313" max="13313" width="5.42578125" style="2" bestFit="1" customWidth="1"/>
    <col min="13314" max="13314" width="10.7109375" style="2" bestFit="1" customWidth="1"/>
    <col min="13315" max="13315" width="46.28515625" style="2" customWidth="1"/>
    <col min="13316" max="13316" width="9.140625" style="2"/>
    <col min="13317" max="13320" width="12.28515625" style="2" customWidth="1"/>
    <col min="13321" max="13324" width="9.140625" style="2"/>
    <col min="13325" max="13325" width="10.5703125" style="2" bestFit="1" customWidth="1"/>
    <col min="13326" max="13568" width="9.140625" style="2"/>
    <col min="13569" max="13569" width="5.42578125" style="2" bestFit="1" customWidth="1"/>
    <col min="13570" max="13570" width="10.7109375" style="2" bestFit="1" customWidth="1"/>
    <col min="13571" max="13571" width="46.28515625" style="2" customWidth="1"/>
    <col min="13572" max="13572" width="9.140625" style="2"/>
    <col min="13573" max="13576" width="12.28515625" style="2" customWidth="1"/>
    <col min="13577" max="13580" width="9.140625" style="2"/>
    <col min="13581" max="13581" width="10.5703125" style="2" bestFit="1" customWidth="1"/>
    <col min="13582" max="13824" width="9.140625" style="2"/>
    <col min="13825" max="13825" width="5.42578125" style="2" bestFit="1" customWidth="1"/>
    <col min="13826" max="13826" width="10.7109375" style="2" bestFit="1" customWidth="1"/>
    <col min="13827" max="13827" width="46.28515625" style="2" customWidth="1"/>
    <col min="13828" max="13828" width="9.140625" style="2"/>
    <col min="13829" max="13832" width="12.28515625" style="2" customWidth="1"/>
    <col min="13833" max="13836" width="9.140625" style="2"/>
    <col min="13837" max="13837" width="10.5703125" style="2" bestFit="1" customWidth="1"/>
    <col min="13838" max="14080" width="9.140625" style="2"/>
    <col min="14081" max="14081" width="5.42578125" style="2" bestFit="1" customWidth="1"/>
    <col min="14082" max="14082" width="10.7109375" style="2" bestFit="1" customWidth="1"/>
    <col min="14083" max="14083" width="46.28515625" style="2" customWidth="1"/>
    <col min="14084" max="14084" width="9.140625" style="2"/>
    <col min="14085" max="14088" width="12.28515625" style="2" customWidth="1"/>
    <col min="14089" max="14092" width="9.140625" style="2"/>
    <col min="14093" max="14093" width="10.5703125" style="2" bestFit="1" customWidth="1"/>
    <col min="14094" max="14336" width="9.140625" style="2"/>
    <col min="14337" max="14337" width="5.42578125" style="2" bestFit="1" customWidth="1"/>
    <col min="14338" max="14338" width="10.7109375" style="2" bestFit="1" customWidth="1"/>
    <col min="14339" max="14339" width="46.28515625" style="2" customWidth="1"/>
    <col min="14340" max="14340" width="9.140625" style="2"/>
    <col min="14341" max="14344" width="12.28515625" style="2" customWidth="1"/>
    <col min="14345" max="14348" width="9.140625" style="2"/>
    <col min="14349" max="14349" width="10.5703125" style="2" bestFit="1" customWidth="1"/>
    <col min="14350" max="14592" width="9.140625" style="2"/>
    <col min="14593" max="14593" width="5.42578125" style="2" bestFit="1" customWidth="1"/>
    <col min="14594" max="14594" width="10.7109375" style="2" bestFit="1" customWidth="1"/>
    <col min="14595" max="14595" width="46.28515625" style="2" customWidth="1"/>
    <col min="14596" max="14596" width="9.140625" style="2"/>
    <col min="14597" max="14600" width="12.28515625" style="2" customWidth="1"/>
    <col min="14601" max="14604" width="9.140625" style="2"/>
    <col min="14605" max="14605" width="10.5703125" style="2" bestFit="1" customWidth="1"/>
    <col min="14606" max="14848" width="9.140625" style="2"/>
    <col min="14849" max="14849" width="5.42578125" style="2" bestFit="1" customWidth="1"/>
    <col min="14850" max="14850" width="10.7109375" style="2" bestFit="1" customWidth="1"/>
    <col min="14851" max="14851" width="46.28515625" style="2" customWidth="1"/>
    <col min="14852" max="14852" width="9.140625" style="2"/>
    <col min="14853" max="14856" width="12.28515625" style="2" customWidth="1"/>
    <col min="14857" max="14860" width="9.140625" style="2"/>
    <col min="14861" max="14861" width="10.5703125" style="2" bestFit="1" customWidth="1"/>
    <col min="14862" max="15104" width="9.140625" style="2"/>
    <col min="15105" max="15105" width="5.42578125" style="2" bestFit="1" customWidth="1"/>
    <col min="15106" max="15106" width="10.7109375" style="2" bestFit="1" customWidth="1"/>
    <col min="15107" max="15107" width="46.28515625" style="2" customWidth="1"/>
    <col min="15108" max="15108" width="9.140625" style="2"/>
    <col min="15109" max="15112" width="12.28515625" style="2" customWidth="1"/>
    <col min="15113" max="15116" width="9.140625" style="2"/>
    <col min="15117" max="15117" width="10.5703125" style="2" bestFit="1" customWidth="1"/>
    <col min="15118" max="15360" width="9.140625" style="2"/>
    <col min="15361" max="15361" width="5.42578125" style="2" bestFit="1" customWidth="1"/>
    <col min="15362" max="15362" width="10.7109375" style="2" bestFit="1" customWidth="1"/>
    <col min="15363" max="15363" width="46.28515625" style="2" customWidth="1"/>
    <col min="15364" max="15364" width="9.140625" style="2"/>
    <col min="15365" max="15368" width="12.28515625" style="2" customWidth="1"/>
    <col min="15369" max="15372" width="9.140625" style="2"/>
    <col min="15373" max="15373" width="10.5703125" style="2" bestFit="1" customWidth="1"/>
    <col min="15374" max="15616" width="9.140625" style="2"/>
    <col min="15617" max="15617" width="5.42578125" style="2" bestFit="1" customWidth="1"/>
    <col min="15618" max="15618" width="10.7109375" style="2" bestFit="1" customWidth="1"/>
    <col min="15619" max="15619" width="46.28515625" style="2" customWidth="1"/>
    <col min="15620" max="15620" width="9.140625" style="2"/>
    <col min="15621" max="15624" width="12.28515625" style="2" customWidth="1"/>
    <col min="15625" max="15628" width="9.140625" style="2"/>
    <col min="15629" max="15629" width="10.5703125" style="2" bestFit="1" customWidth="1"/>
    <col min="15630" max="15872" width="9.140625" style="2"/>
    <col min="15873" max="15873" width="5.42578125" style="2" bestFit="1" customWidth="1"/>
    <col min="15874" max="15874" width="10.7109375" style="2" bestFit="1" customWidth="1"/>
    <col min="15875" max="15875" width="46.28515625" style="2" customWidth="1"/>
    <col min="15876" max="15876" width="9.140625" style="2"/>
    <col min="15877" max="15880" width="12.28515625" style="2" customWidth="1"/>
    <col min="15881" max="15884" width="9.140625" style="2"/>
    <col min="15885" max="15885" width="10.5703125" style="2" bestFit="1" customWidth="1"/>
    <col min="15886" max="16128" width="9.140625" style="2"/>
    <col min="16129" max="16129" width="5.42578125" style="2" bestFit="1" customWidth="1"/>
    <col min="16130" max="16130" width="10.7109375" style="2" bestFit="1" customWidth="1"/>
    <col min="16131" max="16131" width="46.28515625" style="2" customWidth="1"/>
    <col min="16132" max="16132" width="9.140625" style="2"/>
    <col min="16133" max="16136" width="12.28515625" style="2" customWidth="1"/>
    <col min="16137" max="16140" width="9.140625" style="2"/>
    <col min="16141" max="16141" width="10.5703125" style="2" bestFit="1" customWidth="1"/>
    <col min="16142" max="16384" width="9.140625" style="2"/>
  </cols>
  <sheetData>
    <row r="1" spans="1:11" ht="60.75" customHeight="1" thickBot="1" x14ac:dyDescent="0.25">
      <c r="A1" s="24"/>
      <c r="B1" s="25"/>
      <c r="C1" s="26"/>
      <c r="D1" s="26"/>
      <c r="E1" s="26"/>
      <c r="F1" s="26"/>
      <c r="G1" s="26"/>
      <c r="H1" s="27"/>
    </row>
    <row r="2" spans="1:11" ht="3.75" customHeight="1" thickBot="1" x14ac:dyDescent="0.25">
      <c r="A2" s="211"/>
      <c r="B2" s="211"/>
      <c r="C2" s="211"/>
      <c r="D2" s="211"/>
      <c r="E2" s="211"/>
      <c r="F2" s="211"/>
      <c r="G2" s="211"/>
      <c r="H2" s="211"/>
    </row>
    <row r="3" spans="1:11" ht="20.100000000000001" customHeight="1" thickBot="1" x14ac:dyDescent="0.25">
      <c r="A3" s="213" t="s">
        <v>9</v>
      </c>
      <c r="B3" s="214"/>
      <c r="C3" s="214"/>
      <c r="D3" s="214"/>
      <c r="E3" s="214"/>
      <c r="F3" s="214"/>
      <c r="G3" s="214"/>
      <c r="H3" s="215"/>
    </row>
    <row r="4" spans="1:11" ht="3.75" customHeight="1" thickBot="1" x14ac:dyDescent="0.25">
      <c r="A4" s="3"/>
      <c r="B4" s="3"/>
      <c r="C4" s="3"/>
      <c r="D4" s="3"/>
      <c r="E4" s="3"/>
      <c r="F4" s="3"/>
      <c r="G4" s="3"/>
      <c r="H4" s="3"/>
    </row>
    <row r="5" spans="1:11" ht="20.100000000000001" customHeight="1" x14ac:dyDescent="0.2">
      <c r="A5" s="216" t="s">
        <v>10</v>
      </c>
      <c r="B5" s="217"/>
      <c r="C5" s="217"/>
      <c r="D5" s="217"/>
      <c r="E5" s="218"/>
      <c r="F5" s="295" t="s">
        <v>11</v>
      </c>
      <c r="G5" s="219"/>
      <c r="H5" s="220"/>
    </row>
    <row r="6" spans="1:11" ht="20.100000000000001" customHeight="1" x14ac:dyDescent="0.2">
      <c r="A6" s="296" t="s">
        <v>86</v>
      </c>
      <c r="B6" s="297"/>
      <c r="C6" s="297"/>
      <c r="D6" s="297"/>
      <c r="E6" s="298"/>
      <c r="F6" s="46" t="s">
        <v>32</v>
      </c>
      <c r="G6" s="299">
        <f ca="1">TODAY()</f>
        <v>45387</v>
      </c>
      <c r="H6" s="300"/>
    </row>
    <row r="7" spans="1:11" ht="20.100000000000001" customHeight="1" x14ac:dyDescent="0.2">
      <c r="A7" s="202" t="s">
        <v>35</v>
      </c>
      <c r="B7" s="203"/>
      <c r="C7" s="203"/>
      <c r="D7" s="301"/>
      <c r="E7" s="302" t="s">
        <v>12</v>
      </c>
      <c r="F7" s="303"/>
      <c r="G7" s="303"/>
      <c r="H7" s="304"/>
    </row>
    <row r="8" spans="1:11" ht="20.100000000000001" customHeight="1" x14ac:dyDescent="0.2">
      <c r="A8" s="202" t="s">
        <v>68</v>
      </c>
      <c r="B8" s="203"/>
      <c r="C8" s="203"/>
      <c r="D8" s="301"/>
      <c r="E8" s="305" t="s">
        <v>13</v>
      </c>
      <c r="F8" s="307" t="s">
        <v>14</v>
      </c>
      <c r="G8" s="4" t="s">
        <v>15</v>
      </c>
      <c r="H8" s="5" t="s">
        <v>16</v>
      </c>
    </row>
    <row r="9" spans="1:11" ht="20.100000000000001" customHeight="1" thickBot="1" x14ac:dyDescent="0.25">
      <c r="A9" s="208" t="s">
        <v>69</v>
      </c>
      <c r="B9" s="209"/>
      <c r="C9" s="209"/>
      <c r="D9" s="309"/>
      <c r="E9" s="306"/>
      <c r="F9" s="308"/>
      <c r="G9" s="6" t="s">
        <v>17</v>
      </c>
      <c r="H9" s="7">
        <v>0.29770000000000002</v>
      </c>
    </row>
    <row r="10" spans="1:11" ht="18.75" hidden="1" customHeight="1" thickBot="1" x14ac:dyDescent="0.25">
      <c r="A10" s="310"/>
      <c r="B10" s="311"/>
      <c r="C10" s="311"/>
      <c r="D10" s="311"/>
      <c r="E10" s="311"/>
      <c r="F10" s="311"/>
      <c r="G10" s="311"/>
      <c r="H10" s="312"/>
      <c r="K10" s="28"/>
    </row>
    <row r="11" spans="1:11" ht="39" thickBot="1" x14ac:dyDescent="0.25">
      <c r="A11" s="8" t="s">
        <v>0</v>
      </c>
      <c r="B11" s="9" t="s">
        <v>1</v>
      </c>
      <c r="C11" s="9" t="s">
        <v>18</v>
      </c>
      <c r="D11" s="9" t="s">
        <v>19</v>
      </c>
      <c r="E11" s="9" t="s">
        <v>20</v>
      </c>
      <c r="F11" s="10" t="s">
        <v>21</v>
      </c>
      <c r="G11" s="10" t="s">
        <v>22</v>
      </c>
      <c r="H11" s="11" t="s">
        <v>23</v>
      </c>
    </row>
    <row r="12" spans="1:11" x14ac:dyDescent="0.2">
      <c r="A12" s="33">
        <v>1</v>
      </c>
      <c r="B12" s="34"/>
      <c r="C12" s="35" t="s">
        <v>43</v>
      </c>
      <c r="D12" s="36"/>
      <c r="E12" s="37"/>
      <c r="F12" s="37"/>
      <c r="G12" s="38">
        <f>ROUND(F12+(F12*$H$9),2)</f>
        <v>0</v>
      </c>
      <c r="H12" s="44"/>
      <c r="I12" s="45"/>
      <c r="K12" s="47"/>
    </row>
    <row r="13" spans="1:11" x14ac:dyDescent="0.2">
      <c r="A13" s="12" t="s">
        <v>5</v>
      </c>
      <c r="B13" s="13" t="s">
        <v>46</v>
      </c>
      <c r="C13" s="14" t="s">
        <v>47</v>
      </c>
      <c r="D13" s="15" t="s">
        <v>48</v>
      </c>
      <c r="E13" s="16" t="e">
        <f>#REF!</f>
        <v>#REF!</v>
      </c>
      <c r="F13" s="29"/>
      <c r="G13" s="30">
        <f t="shared" ref="G13:G19" si="0">ROUND(F13+(F13*$H$9),2)</f>
        <v>0</v>
      </c>
      <c r="H13" s="31" t="e">
        <f t="shared" ref="H13:H23" si="1">ROUND((E13*G13),2)</f>
        <v>#REF!</v>
      </c>
      <c r="K13" s="47"/>
    </row>
    <row r="14" spans="1:11" ht="22.5" x14ac:dyDescent="0.2">
      <c r="A14" s="12" t="s">
        <v>26</v>
      </c>
      <c r="B14" s="13" t="s">
        <v>65</v>
      </c>
      <c r="C14" s="14" t="s">
        <v>66</v>
      </c>
      <c r="D14" s="15" t="s">
        <v>6</v>
      </c>
      <c r="E14" s="16" t="e">
        <f>#REF!</f>
        <v>#REF!</v>
      </c>
      <c r="F14" s="29"/>
      <c r="G14" s="30">
        <f t="shared" si="0"/>
        <v>0</v>
      </c>
      <c r="H14" s="31" t="e">
        <f t="shared" si="1"/>
        <v>#REF!</v>
      </c>
      <c r="K14" s="47"/>
    </row>
    <row r="15" spans="1:11" ht="67.5" x14ac:dyDescent="0.2">
      <c r="A15" s="12" t="s">
        <v>27</v>
      </c>
      <c r="B15" s="13" t="s">
        <v>73</v>
      </c>
      <c r="C15" s="14" t="s">
        <v>74</v>
      </c>
      <c r="D15" s="15" t="s">
        <v>75</v>
      </c>
      <c r="E15" s="16" t="e">
        <f>#REF!</f>
        <v>#REF!</v>
      </c>
      <c r="F15" s="29"/>
      <c r="G15" s="30">
        <f t="shared" si="0"/>
        <v>0</v>
      </c>
      <c r="H15" s="31" t="e">
        <f t="shared" si="1"/>
        <v>#REF!</v>
      </c>
      <c r="K15" s="47"/>
    </row>
    <row r="16" spans="1:11" ht="22.5" x14ac:dyDescent="0.2">
      <c r="A16" s="12" t="s">
        <v>28</v>
      </c>
      <c r="B16" s="13" t="s">
        <v>77</v>
      </c>
      <c r="C16" s="14" t="s">
        <v>78</v>
      </c>
      <c r="D16" s="15" t="s">
        <v>79</v>
      </c>
      <c r="E16" s="16" t="e">
        <f>#REF!</f>
        <v>#REF!</v>
      </c>
      <c r="F16" s="29"/>
      <c r="G16" s="30">
        <f t="shared" si="0"/>
        <v>0</v>
      </c>
      <c r="H16" s="31" t="e">
        <f t="shared" si="1"/>
        <v>#REF!</v>
      </c>
      <c r="K16" s="47"/>
    </row>
    <row r="17" spans="1:11" x14ac:dyDescent="0.2">
      <c r="A17" s="12" t="s">
        <v>29</v>
      </c>
      <c r="B17" s="13" t="s">
        <v>44</v>
      </c>
      <c r="C17" s="14" t="s">
        <v>45</v>
      </c>
      <c r="D17" s="15" t="s">
        <v>6</v>
      </c>
      <c r="E17" s="16" t="e">
        <f>#REF!</f>
        <v>#REF!</v>
      </c>
      <c r="F17" s="29"/>
      <c r="G17" s="30">
        <f t="shared" si="0"/>
        <v>0</v>
      </c>
      <c r="H17" s="31" t="e">
        <f t="shared" si="1"/>
        <v>#REF!</v>
      </c>
      <c r="K17" s="47"/>
    </row>
    <row r="18" spans="1:11" ht="22.5" x14ac:dyDescent="0.2">
      <c r="A18" s="12" t="s">
        <v>30</v>
      </c>
      <c r="B18" s="13" t="s">
        <v>70</v>
      </c>
      <c r="C18" s="14" t="s">
        <v>71</v>
      </c>
      <c r="D18" s="15" t="s">
        <v>72</v>
      </c>
      <c r="E18" s="16" t="e">
        <f>#REF!</f>
        <v>#REF!</v>
      </c>
      <c r="F18" s="29"/>
      <c r="G18" s="30">
        <f t="shared" si="0"/>
        <v>0</v>
      </c>
      <c r="H18" s="31" t="e">
        <f t="shared" si="1"/>
        <v>#REF!</v>
      </c>
      <c r="K18" s="47"/>
    </row>
    <row r="19" spans="1:11" ht="22.5" x14ac:dyDescent="0.2">
      <c r="A19" s="12" t="s">
        <v>31</v>
      </c>
      <c r="B19" s="13" t="s">
        <v>81</v>
      </c>
      <c r="C19" s="14" t="s">
        <v>82</v>
      </c>
      <c r="D19" s="15" t="s">
        <v>83</v>
      </c>
      <c r="E19" s="16" t="e">
        <f>#REF!</f>
        <v>#REF!</v>
      </c>
      <c r="F19" s="29"/>
      <c r="G19" s="30">
        <f t="shared" si="0"/>
        <v>0</v>
      </c>
      <c r="H19" s="31" t="e">
        <f t="shared" si="1"/>
        <v>#REF!</v>
      </c>
      <c r="K19" s="47"/>
    </row>
    <row r="20" spans="1:11" ht="39" customHeight="1" x14ac:dyDescent="0.2">
      <c r="A20" s="12" t="s">
        <v>67</v>
      </c>
      <c r="B20" s="13" t="s">
        <v>36</v>
      </c>
      <c r="C20" s="14" t="s">
        <v>37</v>
      </c>
      <c r="D20" s="15" t="s">
        <v>7</v>
      </c>
      <c r="E20" s="16" t="e">
        <f>#REF!</f>
        <v>#REF!</v>
      </c>
      <c r="F20" s="29"/>
      <c r="G20" s="30">
        <f>ROUND(F20+(F20*$H$9),2)</f>
        <v>0</v>
      </c>
      <c r="H20" s="31" t="e">
        <f t="shared" si="1"/>
        <v>#REF!</v>
      </c>
      <c r="K20" s="47"/>
    </row>
    <row r="21" spans="1:11" ht="33.75" x14ac:dyDescent="0.2">
      <c r="A21" s="12" t="s">
        <v>76</v>
      </c>
      <c r="B21" s="13" t="s">
        <v>38</v>
      </c>
      <c r="C21" s="14" t="s">
        <v>39</v>
      </c>
      <c r="D21" s="15" t="s">
        <v>7</v>
      </c>
      <c r="E21" s="16" t="e">
        <f>#REF!</f>
        <v>#REF!</v>
      </c>
      <c r="F21" s="29"/>
      <c r="G21" s="30">
        <f>ROUND(F21+(F21*$H$9),2)</f>
        <v>0</v>
      </c>
      <c r="H21" s="31" t="e">
        <f t="shared" si="1"/>
        <v>#REF!</v>
      </c>
    </row>
    <row r="22" spans="1:11" ht="33.75" x14ac:dyDescent="0.2">
      <c r="A22" s="12" t="s">
        <v>80</v>
      </c>
      <c r="B22" s="39" t="s">
        <v>40</v>
      </c>
      <c r="C22" s="40" t="s">
        <v>41</v>
      </c>
      <c r="D22" s="41" t="s">
        <v>42</v>
      </c>
      <c r="E22" s="16" t="e">
        <f>#REF!</f>
        <v>#REF!</v>
      </c>
      <c r="F22" s="42"/>
      <c r="G22" s="30">
        <f>ROUND(F22+(F22*$H$9),2)</f>
        <v>0</v>
      </c>
      <c r="H22" s="31" t="e">
        <f t="shared" si="1"/>
        <v>#REF!</v>
      </c>
    </row>
    <row r="23" spans="1:11" ht="34.5" thickBot="1" x14ac:dyDescent="0.25">
      <c r="A23" s="12" t="s">
        <v>84</v>
      </c>
      <c r="B23" s="39" t="s">
        <v>33</v>
      </c>
      <c r="C23" s="40" t="s">
        <v>34</v>
      </c>
      <c r="D23" s="41" t="s">
        <v>8</v>
      </c>
      <c r="E23" s="16" t="e">
        <f>#REF!</f>
        <v>#REF!</v>
      </c>
      <c r="F23" s="42"/>
      <c r="G23" s="43">
        <f>ROUND(F23+(F23*$H$9),2)</f>
        <v>0</v>
      </c>
      <c r="H23" s="31" t="e">
        <f t="shared" si="1"/>
        <v>#REF!</v>
      </c>
    </row>
    <row r="24" spans="1:11" ht="18" customHeight="1" thickBot="1" x14ac:dyDescent="0.25">
      <c r="A24" s="313" t="s">
        <v>24</v>
      </c>
      <c r="B24" s="314"/>
      <c r="C24" s="314"/>
      <c r="D24" s="314"/>
      <c r="E24" s="314"/>
      <c r="F24" s="314"/>
      <c r="G24" s="315"/>
      <c r="H24" s="32" t="e">
        <f>SUM(H13:H23)</f>
        <v>#REF!</v>
      </c>
    </row>
    <row r="25" spans="1:11" ht="14.25" customHeight="1" x14ac:dyDescent="0.2">
      <c r="A25" s="17"/>
      <c r="B25" s="17"/>
      <c r="C25" s="17"/>
      <c r="D25" s="17"/>
      <c r="E25" s="17"/>
      <c r="F25" s="17"/>
      <c r="G25" s="17"/>
      <c r="H25" s="18"/>
    </row>
    <row r="26" spans="1:11" ht="11.25" customHeight="1" x14ac:dyDescent="0.2">
      <c r="A26" s="19"/>
      <c r="B26" s="19"/>
      <c r="C26" s="19"/>
      <c r="D26" s="19"/>
      <c r="E26" s="19"/>
      <c r="F26" s="19"/>
      <c r="G26" s="19"/>
      <c r="H26" s="19"/>
    </row>
    <row r="27" spans="1:11" ht="11.2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1" ht="11.25" customHeight="1" x14ac:dyDescent="0.2">
      <c r="A28" s="19"/>
      <c r="B28" s="227"/>
      <c r="C28" s="227"/>
      <c r="D28" s="19"/>
      <c r="E28" s="227"/>
      <c r="F28" s="227"/>
      <c r="G28" s="21"/>
      <c r="H28" s="19"/>
    </row>
    <row r="29" spans="1:11" x14ac:dyDescent="0.2">
      <c r="A29" s="20"/>
      <c r="B29" s="234"/>
      <c r="C29" s="234"/>
      <c r="D29" s="20"/>
      <c r="E29" s="234"/>
      <c r="F29" s="234"/>
      <c r="G29" s="234"/>
      <c r="H29" s="20"/>
    </row>
    <row r="30" spans="1:11" hidden="1" x14ac:dyDescent="0.2">
      <c r="B30" s="317"/>
      <c r="C30" s="317"/>
    </row>
    <row r="31" spans="1:11" x14ac:dyDescent="0.2">
      <c r="B31" s="234"/>
      <c r="C31" s="234"/>
      <c r="E31" s="236"/>
      <c r="F31" s="236"/>
      <c r="G31" s="236"/>
    </row>
    <row r="32" spans="1:11" x14ac:dyDescent="0.2">
      <c r="B32" s="237"/>
      <c r="C32" s="234"/>
    </row>
    <row r="33" spans="1:12" ht="11.25" customHeight="1" x14ac:dyDescent="0.2">
      <c r="A33" s="19"/>
      <c r="B33" s="227"/>
      <c r="C33" s="227"/>
      <c r="D33" s="19"/>
      <c r="E33" s="227"/>
      <c r="F33" s="227"/>
      <c r="G33" s="21"/>
      <c r="H33" s="19"/>
    </row>
    <row r="34" spans="1:12" x14ac:dyDescent="0.2">
      <c r="A34" s="20"/>
      <c r="D34" s="20"/>
      <c r="E34" s="316"/>
      <c r="F34" s="316"/>
      <c r="G34" s="22"/>
      <c r="H34" s="20"/>
    </row>
    <row r="35" spans="1:12" x14ac:dyDescent="0.2">
      <c r="A35" s="20"/>
      <c r="B35" s="22"/>
      <c r="C35" s="22"/>
      <c r="D35" s="20"/>
      <c r="E35" s="22"/>
      <c r="F35" s="22"/>
      <c r="G35" s="22"/>
      <c r="H35" s="20"/>
    </row>
    <row r="36" spans="1:12" s="23" customFormat="1" ht="11.25" customHeight="1" x14ac:dyDescent="0.2">
      <c r="L36" s="49"/>
    </row>
    <row r="37" spans="1:12" s="23" customFormat="1" ht="12" customHeight="1" x14ac:dyDescent="0.2">
      <c r="L37" s="49"/>
    </row>
    <row r="38" spans="1:12" s="23" customFormat="1" ht="14.1" customHeight="1" x14ac:dyDescent="0.2">
      <c r="L38" s="49"/>
    </row>
    <row r="39" spans="1:12" ht="14.1" customHeight="1" x14ac:dyDescent="0.2"/>
    <row r="40" spans="1:12" ht="4.5" customHeight="1" x14ac:dyDescent="0.2"/>
  </sheetData>
  <mergeCells count="25">
    <mergeCell ref="E34:F34"/>
    <mergeCell ref="B30:C30"/>
    <mergeCell ref="B31:C31"/>
    <mergeCell ref="E31:G31"/>
    <mergeCell ref="B32:C32"/>
    <mergeCell ref="B33:C33"/>
    <mergeCell ref="E33:F33"/>
    <mergeCell ref="A10:H10"/>
    <mergeCell ref="A24:G24"/>
    <mergeCell ref="B28:C28"/>
    <mergeCell ref="E28:F28"/>
    <mergeCell ref="B29:C29"/>
    <mergeCell ref="E29:G29"/>
    <mergeCell ref="A7:D7"/>
    <mergeCell ref="E7:H7"/>
    <mergeCell ref="A8:D8"/>
    <mergeCell ref="E8:E9"/>
    <mergeCell ref="F8:F9"/>
    <mergeCell ref="A9:D9"/>
    <mergeCell ref="A2:H2"/>
    <mergeCell ref="A3:H3"/>
    <mergeCell ref="A5:E5"/>
    <mergeCell ref="F5:H5"/>
    <mergeCell ref="A6:E6"/>
    <mergeCell ref="G6:H6"/>
  </mergeCells>
  <pageMargins left="0.78740157480314965" right="0.19685039370078741" top="0.39370078740157483" bottom="0.39370078740157483" header="0" footer="0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FF19-FFE0-4D1A-A9F0-BDB8102B7E17}">
  <sheetPr>
    <pageSetUpPr fitToPage="1"/>
  </sheetPr>
  <dimension ref="B1:P44"/>
  <sheetViews>
    <sheetView showGridLines="0" showZeros="0" view="pageBreakPreview" zoomScale="89" zoomScaleNormal="75" zoomScaleSheetLayoutView="89" workbookViewId="0">
      <selection activeCell="R38" sqref="R38"/>
    </sheetView>
  </sheetViews>
  <sheetFormatPr defaultRowHeight="12.75" x14ac:dyDescent="0.2"/>
  <cols>
    <col min="1" max="1" width="2.7109375" style="50" customWidth="1"/>
    <col min="2" max="2" width="12.140625" style="50" customWidth="1"/>
    <col min="3" max="3" width="10.42578125" style="50" customWidth="1"/>
    <col min="4" max="4" width="59.85546875" style="50" customWidth="1"/>
    <col min="5" max="5" width="14.28515625" style="51" customWidth="1"/>
    <col min="6" max="6" width="16" style="51" customWidth="1"/>
    <col min="7" max="8" width="12.42578125" style="50" customWidth="1"/>
    <col min="9" max="9" width="13.85546875" style="50" customWidth="1"/>
    <col min="10" max="14" width="12.42578125" style="50" customWidth="1"/>
    <col min="15" max="15" width="3.42578125" style="50" customWidth="1"/>
    <col min="16" max="258" width="9.140625" style="50"/>
    <col min="259" max="259" width="2.7109375" style="50" customWidth="1"/>
    <col min="260" max="260" width="12.140625" style="50" customWidth="1"/>
    <col min="261" max="261" width="10.42578125" style="50" customWidth="1"/>
    <col min="262" max="262" width="68" style="50" customWidth="1"/>
    <col min="263" max="263" width="14.28515625" style="50" customWidth="1"/>
    <col min="264" max="264" width="16" style="50" customWidth="1"/>
    <col min="265" max="265" width="13.42578125" style="50" bestFit="1" customWidth="1"/>
    <col min="266" max="266" width="15" style="50" bestFit="1" customWidth="1"/>
    <col min="267" max="269" width="9.42578125" style="50" customWidth="1"/>
    <col min="270" max="270" width="10" style="50" customWidth="1"/>
    <col min="271" max="271" width="3.42578125" style="50" customWidth="1"/>
    <col min="272" max="514" width="9.140625" style="50"/>
    <col min="515" max="515" width="2.7109375" style="50" customWidth="1"/>
    <col min="516" max="516" width="12.140625" style="50" customWidth="1"/>
    <col min="517" max="517" width="10.42578125" style="50" customWidth="1"/>
    <col min="518" max="518" width="68" style="50" customWidth="1"/>
    <col min="519" max="519" width="14.28515625" style="50" customWidth="1"/>
    <col min="520" max="520" width="16" style="50" customWidth="1"/>
    <col min="521" max="521" width="13.42578125" style="50" bestFit="1" customWidth="1"/>
    <col min="522" max="522" width="15" style="50" bestFit="1" customWidth="1"/>
    <col min="523" max="525" width="9.42578125" style="50" customWidth="1"/>
    <col min="526" max="526" width="10" style="50" customWidth="1"/>
    <col min="527" max="527" width="3.42578125" style="50" customWidth="1"/>
    <col min="528" max="770" width="9.140625" style="50"/>
    <col min="771" max="771" width="2.7109375" style="50" customWidth="1"/>
    <col min="772" max="772" width="12.140625" style="50" customWidth="1"/>
    <col min="773" max="773" width="10.42578125" style="50" customWidth="1"/>
    <col min="774" max="774" width="68" style="50" customWidth="1"/>
    <col min="775" max="775" width="14.28515625" style="50" customWidth="1"/>
    <col min="776" max="776" width="16" style="50" customWidth="1"/>
    <col min="777" max="777" width="13.42578125" style="50" bestFit="1" customWidth="1"/>
    <col min="778" max="778" width="15" style="50" bestFit="1" customWidth="1"/>
    <col min="779" max="781" width="9.42578125" style="50" customWidth="1"/>
    <col min="782" max="782" width="10" style="50" customWidth="1"/>
    <col min="783" max="783" width="3.42578125" style="50" customWidth="1"/>
    <col min="784" max="1026" width="9.140625" style="50"/>
    <col min="1027" max="1027" width="2.7109375" style="50" customWidth="1"/>
    <col min="1028" max="1028" width="12.140625" style="50" customWidth="1"/>
    <col min="1029" max="1029" width="10.42578125" style="50" customWidth="1"/>
    <col min="1030" max="1030" width="68" style="50" customWidth="1"/>
    <col min="1031" max="1031" width="14.28515625" style="50" customWidth="1"/>
    <col min="1032" max="1032" width="16" style="50" customWidth="1"/>
    <col min="1033" max="1033" width="13.42578125" style="50" bestFit="1" customWidth="1"/>
    <col min="1034" max="1034" width="15" style="50" bestFit="1" customWidth="1"/>
    <col min="1035" max="1037" width="9.42578125" style="50" customWidth="1"/>
    <col min="1038" max="1038" width="10" style="50" customWidth="1"/>
    <col min="1039" max="1039" width="3.42578125" style="50" customWidth="1"/>
    <col min="1040" max="1282" width="9.140625" style="50"/>
    <col min="1283" max="1283" width="2.7109375" style="50" customWidth="1"/>
    <col min="1284" max="1284" width="12.140625" style="50" customWidth="1"/>
    <col min="1285" max="1285" width="10.42578125" style="50" customWidth="1"/>
    <col min="1286" max="1286" width="68" style="50" customWidth="1"/>
    <col min="1287" max="1287" width="14.28515625" style="50" customWidth="1"/>
    <col min="1288" max="1288" width="16" style="50" customWidth="1"/>
    <col min="1289" max="1289" width="13.42578125" style="50" bestFit="1" customWidth="1"/>
    <col min="1290" max="1290" width="15" style="50" bestFit="1" customWidth="1"/>
    <col min="1291" max="1293" width="9.42578125" style="50" customWidth="1"/>
    <col min="1294" max="1294" width="10" style="50" customWidth="1"/>
    <col min="1295" max="1295" width="3.42578125" style="50" customWidth="1"/>
    <col min="1296" max="1538" width="9.140625" style="50"/>
    <col min="1539" max="1539" width="2.7109375" style="50" customWidth="1"/>
    <col min="1540" max="1540" width="12.140625" style="50" customWidth="1"/>
    <col min="1541" max="1541" width="10.42578125" style="50" customWidth="1"/>
    <col min="1542" max="1542" width="68" style="50" customWidth="1"/>
    <col min="1543" max="1543" width="14.28515625" style="50" customWidth="1"/>
    <col min="1544" max="1544" width="16" style="50" customWidth="1"/>
    <col min="1545" max="1545" width="13.42578125" style="50" bestFit="1" customWidth="1"/>
    <col min="1546" max="1546" width="15" style="50" bestFit="1" customWidth="1"/>
    <col min="1547" max="1549" width="9.42578125" style="50" customWidth="1"/>
    <col min="1550" max="1550" width="10" style="50" customWidth="1"/>
    <col min="1551" max="1551" width="3.42578125" style="50" customWidth="1"/>
    <col min="1552" max="1794" width="9.140625" style="50"/>
    <col min="1795" max="1795" width="2.7109375" style="50" customWidth="1"/>
    <col min="1796" max="1796" width="12.140625" style="50" customWidth="1"/>
    <col min="1797" max="1797" width="10.42578125" style="50" customWidth="1"/>
    <col min="1798" max="1798" width="68" style="50" customWidth="1"/>
    <col min="1799" max="1799" width="14.28515625" style="50" customWidth="1"/>
    <col min="1800" max="1800" width="16" style="50" customWidth="1"/>
    <col min="1801" max="1801" width="13.42578125" style="50" bestFit="1" customWidth="1"/>
    <col min="1802" max="1802" width="15" style="50" bestFit="1" customWidth="1"/>
    <col min="1803" max="1805" width="9.42578125" style="50" customWidth="1"/>
    <col min="1806" max="1806" width="10" style="50" customWidth="1"/>
    <col min="1807" max="1807" width="3.42578125" style="50" customWidth="1"/>
    <col min="1808" max="2050" width="9.140625" style="50"/>
    <col min="2051" max="2051" width="2.7109375" style="50" customWidth="1"/>
    <col min="2052" max="2052" width="12.140625" style="50" customWidth="1"/>
    <col min="2053" max="2053" width="10.42578125" style="50" customWidth="1"/>
    <col min="2054" max="2054" width="68" style="50" customWidth="1"/>
    <col min="2055" max="2055" width="14.28515625" style="50" customWidth="1"/>
    <col min="2056" max="2056" width="16" style="50" customWidth="1"/>
    <col min="2057" max="2057" width="13.42578125" style="50" bestFit="1" customWidth="1"/>
    <col min="2058" max="2058" width="15" style="50" bestFit="1" customWidth="1"/>
    <col min="2059" max="2061" width="9.42578125" style="50" customWidth="1"/>
    <col min="2062" max="2062" width="10" style="50" customWidth="1"/>
    <col min="2063" max="2063" width="3.42578125" style="50" customWidth="1"/>
    <col min="2064" max="2306" width="9.140625" style="50"/>
    <col min="2307" max="2307" width="2.7109375" style="50" customWidth="1"/>
    <col min="2308" max="2308" width="12.140625" style="50" customWidth="1"/>
    <col min="2309" max="2309" width="10.42578125" style="50" customWidth="1"/>
    <col min="2310" max="2310" width="68" style="50" customWidth="1"/>
    <col min="2311" max="2311" width="14.28515625" style="50" customWidth="1"/>
    <col min="2312" max="2312" width="16" style="50" customWidth="1"/>
    <col min="2313" max="2313" width="13.42578125" style="50" bestFit="1" customWidth="1"/>
    <col min="2314" max="2314" width="15" style="50" bestFit="1" customWidth="1"/>
    <col min="2315" max="2317" width="9.42578125" style="50" customWidth="1"/>
    <col min="2318" max="2318" width="10" style="50" customWidth="1"/>
    <col min="2319" max="2319" width="3.42578125" style="50" customWidth="1"/>
    <col min="2320" max="2562" width="9.140625" style="50"/>
    <col min="2563" max="2563" width="2.7109375" style="50" customWidth="1"/>
    <col min="2564" max="2564" width="12.140625" style="50" customWidth="1"/>
    <col min="2565" max="2565" width="10.42578125" style="50" customWidth="1"/>
    <col min="2566" max="2566" width="68" style="50" customWidth="1"/>
    <col min="2567" max="2567" width="14.28515625" style="50" customWidth="1"/>
    <col min="2568" max="2568" width="16" style="50" customWidth="1"/>
    <col min="2569" max="2569" width="13.42578125" style="50" bestFit="1" customWidth="1"/>
    <col min="2570" max="2570" width="15" style="50" bestFit="1" customWidth="1"/>
    <col min="2571" max="2573" width="9.42578125" style="50" customWidth="1"/>
    <col min="2574" max="2574" width="10" style="50" customWidth="1"/>
    <col min="2575" max="2575" width="3.42578125" style="50" customWidth="1"/>
    <col min="2576" max="2818" width="9.140625" style="50"/>
    <col min="2819" max="2819" width="2.7109375" style="50" customWidth="1"/>
    <col min="2820" max="2820" width="12.140625" style="50" customWidth="1"/>
    <col min="2821" max="2821" width="10.42578125" style="50" customWidth="1"/>
    <col min="2822" max="2822" width="68" style="50" customWidth="1"/>
    <col min="2823" max="2823" width="14.28515625" style="50" customWidth="1"/>
    <col min="2824" max="2824" width="16" style="50" customWidth="1"/>
    <col min="2825" max="2825" width="13.42578125" style="50" bestFit="1" customWidth="1"/>
    <col min="2826" max="2826" width="15" style="50" bestFit="1" customWidth="1"/>
    <col min="2827" max="2829" width="9.42578125" style="50" customWidth="1"/>
    <col min="2830" max="2830" width="10" style="50" customWidth="1"/>
    <col min="2831" max="2831" width="3.42578125" style="50" customWidth="1"/>
    <col min="2832" max="3074" width="9.140625" style="50"/>
    <col min="3075" max="3075" width="2.7109375" style="50" customWidth="1"/>
    <col min="3076" max="3076" width="12.140625" style="50" customWidth="1"/>
    <col min="3077" max="3077" width="10.42578125" style="50" customWidth="1"/>
    <col min="3078" max="3078" width="68" style="50" customWidth="1"/>
    <col min="3079" max="3079" width="14.28515625" style="50" customWidth="1"/>
    <col min="3080" max="3080" width="16" style="50" customWidth="1"/>
    <col min="3081" max="3081" width="13.42578125" style="50" bestFit="1" customWidth="1"/>
    <col min="3082" max="3082" width="15" style="50" bestFit="1" customWidth="1"/>
    <col min="3083" max="3085" width="9.42578125" style="50" customWidth="1"/>
    <col min="3086" max="3086" width="10" style="50" customWidth="1"/>
    <col min="3087" max="3087" width="3.42578125" style="50" customWidth="1"/>
    <col min="3088" max="3330" width="9.140625" style="50"/>
    <col min="3331" max="3331" width="2.7109375" style="50" customWidth="1"/>
    <col min="3332" max="3332" width="12.140625" style="50" customWidth="1"/>
    <col min="3333" max="3333" width="10.42578125" style="50" customWidth="1"/>
    <col min="3334" max="3334" width="68" style="50" customWidth="1"/>
    <col min="3335" max="3335" width="14.28515625" style="50" customWidth="1"/>
    <col min="3336" max="3336" width="16" style="50" customWidth="1"/>
    <col min="3337" max="3337" width="13.42578125" style="50" bestFit="1" customWidth="1"/>
    <col min="3338" max="3338" width="15" style="50" bestFit="1" customWidth="1"/>
    <col min="3339" max="3341" width="9.42578125" style="50" customWidth="1"/>
    <col min="3342" max="3342" width="10" style="50" customWidth="1"/>
    <col min="3343" max="3343" width="3.42578125" style="50" customWidth="1"/>
    <col min="3344" max="3586" width="9.140625" style="50"/>
    <col min="3587" max="3587" width="2.7109375" style="50" customWidth="1"/>
    <col min="3588" max="3588" width="12.140625" style="50" customWidth="1"/>
    <col min="3589" max="3589" width="10.42578125" style="50" customWidth="1"/>
    <col min="3590" max="3590" width="68" style="50" customWidth="1"/>
    <col min="3591" max="3591" width="14.28515625" style="50" customWidth="1"/>
    <col min="3592" max="3592" width="16" style="50" customWidth="1"/>
    <col min="3593" max="3593" width="13.42578125" style="50" bestFit="1" customWidth="1"/>
    <col min="3594" max="3594" width="15" style="50" bestFit="1" customWidth="1"/>
    <col min="3595" max="3597" width="9.42578125" style="50" customWidth="1"/>
    <col min="3598" max="3598" width="10" style="50" customWidth="1"/>
    <col min="3599" max="3599" width="3.42578125" style="50" customWidth="1"/>
    <col min="3600" max="3842" width="9.140625" style="50"/>
    <col min="3843" max="3843" width="2.7109375" style="50" customWidth="1"/>
    <col min="3844" max="3844" width="12.140625" style="50" customWidth="1"/>
    <col min="3845" max="3845" width="10.42578125" style="50" customWidth="1"/>
    <col min="3846" max="3846" width="68" style="50" customWidth="1"/>
    <col min="3847" max="3847" width="14.28515625" style="50" customWidth="1"/>
    <col min="3848" max="3848" width="16" style="50" customWidth="1"/>
    <col min="3849" max="3849" width="13.42578125" style="50" bestFit="1" customWidth="1"/>
    <col min="3850" max="3850" width="15" style="50" bestFit="1" customWidth="1"/>
    <col min="3851" max="3853" width="9.42578125" style="50" customWidth="1"/>
    <col min="3854" max="3854" width="10" style="50" customWidth="1"/>
    <col min="3855" max="3855" width="3.42578125" style="50" customWidth="1"/>
    <col min="3856" max="4098" width="9.140625" style="50"/>
    <col min="4099" max="4099" width="2.7109375" style="50" customWidth="1"/>
    <col min="4100" max="4100" width="12.140625" style="50" customWidth="1"/>
    <col min="4101" max="4101" width="10.42578125" style="50" customWidth="1"/>
    <col min="4102" max="4102" width="68" style="50" customWidth="1"/>
    <col min="4103" max="4103" width="14.28515625" style="50" customWidth="1"/>
    <col min="4104" max="4104" width="16" style="50" customWidth="1"/>
    <col min="4105" max="4105" width="13.42578125" style="50" bestFit="1" customWidth="1"/>
    <col min="4106" max="4106" width="15" style="50" bestFit="1" customWidth="1"/>
    <col min="4107" max="4109" width="9.42578125" style="50" customWidth="1"/>
    <col min="4110" max="4110" width="10" style="50" customWidth="1"/>
    <col min="4111" max="4111" width="3.42578125" style="50" customWidth="1"/>
    <col min="4112" max="4354" width="9.140625" style="50"/>
    <col min="4355" max="4355" width="2.7109375" style="50" customWidth="1"/>
    <col min="4356" max="4356" width="12.140625" style="50" customWidth="1"/>
    <col min="4357" max="4357" width="10.42578125" style="50" customWidth="1"/>
    <col min="4358" max="4358" width="68" style="50" customWidth="1"/>
    <col min="4359" max="4359" width="14.28515625" style="50" customWidth="1"/>
    <col min="4360" max="4360" width="16" style="50" customWidth="1"/>
    <col min="4361" max="4361" width="13.42578125" style="50" bestFit="1" customWidth="1"/>
    <col min="4362" max="4362" width="15" style="50" bestFit="1" customWidth="1"/>
    <col min="4363" max="4365" width="9.42578125" style="50" customWidth="1"/>
    <col min="4366" max="4366" width="10" style="50" customWidth="1"/>
    <col min="4367" max="4367" width="3.42578125" style="50" customWidth="1"/>
    <col min="4368" max="4610" width="9.140625" style="50"/>
    <col min="4611" max="4611" width="2.7109375" style="50" customWidth="1"/>
    <col min="4612" max="4612" width="12.140625" style="50" customWidth="1"/>
    <col min="4613" max="4613" width="10.42578125" style="50" customWidth="1"/>
    <col min="4614" max="4614" width="68" style="50" customWidth="1"/>
    <col min="4615" max="4615" width="14.28515625" style="50" customWidth="1"/>
    <col min="4616" max="4616" width="16" style="50" customWidth="1"/>
    <col min="4617" max="4617" width="13.42578125" style="50" bestFit="1" customWidth="1"/>
    <col min="4618" max="4618" width="15" style="50" bestFit="1" customWidth="1"/>
    <col min="4619" max="4621" width="9.42578125" style="50" customWidth="1"/>
    <col min="4622" max="4622" width="10" style="50" customWidth="1"/>
    <col min="4623" max="4623" width="3.42578125" style="50" customWidth="1"/>
    <col min="4624" max="4866" width="9.140625" style="50"/>
    <col min="4867" max="4867" width="2.7109375" style="50" customWidth="1"/>
    <col min="4868" max="4868" width="12.140625" style="50" customWidth="1"/>
    <col min="4869" max="4869" width="10.42578125" style="50" customWidth="1"/>
    <col min="4870" max="4870" width="68" style="50" customWidth="1"/>
    <col min="4871" max="4871" width="14.28515625" style="50" customWidth="1"/>
    <col min="4872" max="4872" width="16" style="50" customWidth="1"/>
    <col min="4873" max="4873" width="13.42578125" style="50" bestFit="1" customWidth="1"/>
    <col min="4874" max="4874" width="15" style="50" bestFit="1" customWidth="1"/>
    <col min="4875" max="4877" width="9.42578125" style="50" customWidth="1"/>
    <col min="4878" max="4878" width="10" style="50" customWidth="1"/>
    <col min="4879" max="4879" width="3.42578125" style="50" customWidth="1"/>
    <col min="4880" max="5122" width="9.140625" style="50"/>
    <col min="5123" max="5123" width="2.7109375" style="50" customWidth="1"/>
    <col min="5124" max="5124" width="12.140625" style="50" customWidth="1"/>
    <col min="5125" max="5125" width="10.42578125" style="50" customWidth="1"/>
    <col min="5126" max="5126" width="68" style="50" customWidth="1"/>
    <col min="5127" max="5127" width="14.28515625" style="50" customWidth="1"/>
    <col min="5128" max="5128" width="16" style="50" customWidth="1"/>
    <col min="5129" max="5129" width="13.42578125" style="50" bestFit="1" customWidth="1"/>
    <col min="5130" max="5130" width="15" style="50" bestFit="1" customWidth="1"/>
    <col min="5131" max="5133" width="9.42578125" style="50" customWidth="1"/>
    <col min="5134" max="5134" width="10" style="50" customWidth="1"/>
    <col min="5135" max="5135" width="3.42578125" style="50" customWidth="1"/>
    <col min="5136" max="5378" width="9.140625" style="50"/>
    <col min="5379" max="5379" width="2.7109375" style="50" customWidth="1"/>
    <col min="5380" max="5380" width="12.140625" style="50" customWidth="1"/>
    <col min="5381" max="5381" width="10.42578125" style="50" customWidth="1"/>
    <col min="5382" max="5382" width="68" style="50" customWidth="1"/>
    <col min="5383" max="5383" width="14.28515625" style="50" customWidth="1"/>
    <col min="5384" max="5384" width="16" style="50" customWidth="1"/>
    <col min="5385" max="5385" width="13.42578125" style="50" bestFit="1" customWidth="1"/>
    <col min="5386" max="5386" width="15" style="50" bestFit="1" customWidth="1"/>
    <col min="5387" max="5389" width="9.42578125" style="50" customWidth="1"/>
    <col min="5390" max="5390" width="10" style="50" customWidth="1"/>
    <col min="5391" max="5391" width="3.42578125" style="50" customWidth="1"/>
    <col min="5392" max="5634" width="9.140625" style="50"/>
    <col min="5635" max="5635" width="2.7109375" style="50" customWidth="1"/>
    <col min="5636" max="5636" width="12.140625" style="50" customWidth="1"/>
    <col min="5637" max="5637" width="10.42578125" style="50" customWidth="1"/>
    <col min="5638" max="5638" width="68" style="50" customWidth="1"/>
    <col min="5639" max="5639" width="14.28515625" style="50" customWidth="1"/>
    <col min="5640" max="5640" width="16" style="50" customWidth="1"/>
    <col min="5641" max="5641" width="13.42578125" style="50" bestFit="1" customWidth="1"/>
    <col min="5642" max="5642" width="15" style="50" bestFit="1" customWidth="1"/>
    <col min="5643" max="5645" width="9.42578125" style="50" customWidth="1"/>
    <col min="5646" max="5646" width="10" style="50" customWidth="1"/>
    <col min="5647" max="5647" width="3.42578125" style="50" customWidth="1"/>
    <col min="5648" max="5890" width="9.140625" style="50"/>
    <col min="5891" max="5891" width="2.7109375" style="50" customWidth="1"/>
    <col min="5892" max="5892" width="12.140625" style="50" customWidth="1"/>
    <col min="5893" max="5893" width="10.42578125" style="50" customWidth="1"/>
    <col min="5894" max="5894" width="68" style="50" customWidth="1"/>
    <col min="5895" max="5895" width="14.28515625" style="50" customWidth="1"/>
    <col min="5896" max="5896" width="16" style="50" customWidth="1"/>
    <col min="5897" max="5897" width="13.42578125" style="50" bestFit="1" customWidth="1"/>
    <col min="5898" max="5898" width="15" style="50" bestFit="1" customWidth="1"/>
    <col min="5899" max="5901" width="9.42578125" style="50" customWidth="1"/>
    <col min="5902" max="5902" width="10" style="50" customWidth="1"/>
    <col min="5903" max="5903" width="3.42578125" style="50" customWidth="1"/>
    <col min="5904" max="6146" width="9.140625" style="50"/>
    <col min="6147" max="6147" width="2.7109375" style="50" customWidth="1"/>
    <col min="6148" max="6148" width="12.140625" style="50" customWidth="1"/>
    <col min="6149" max="6149" width="10.42578125" style="50" customWidth="1"/>
    <col min="6150" max="6150" width="68" style="50" customWidth="1"/>
    <col min="6151" max="6151" width="14.28515625" style="50" customWidth="1"/>
    <col min="6152" max="6152" width="16" style="50" customWidth="1"/>
    <col min="6153" max="6153" width="13.42578125" style="50" bestFit="1" customWidth="1"/>
    <col min="6154" max="6154" width="15" style="50" bestFit="1" customWidth="1"/>
    <col min="6155" max="6157" width="9.42578125" style="50" customWidth="1"/>
    <col min="6158" max="6158" width="10" style="50" customWidth="1"/>
    <col min="6159" max="6159" width="3.42578125" style="50" customWidth="1"/>
    <col min="6160" max="6402" width="9.140625" style="50"/>
    <col min="6403" max="6403" width="2.7109375" style="50" customWidth="1"/>
    <col min="6404" max="6404" width="12.140625" style="50" customWidth="1"/>
    <col min="6405" max="6405" width="10.42578125" style="50" customWidth="1"/>
    <col min="6406" max="6406" width="68" style="50" customWidth="1"/>
    <col min="6407" max="6407" width="14.28515625" style="50" customWidth="1"/>
    <col min="6408" max="6408" width="16" style="50" customWidth="1"/>
    <col min="6409" max="6409" width="13.42578125" style="50" bestFit="1" customWidth="1"/>
    <col min="6410" max="6410" width="15" style="50" bestFit="1" customWidth="1"/>
    <col min="6411" max="6413" width="9.42578125" style="50" customWidth="1"/>
    <col min="6414" max="6414" width="10" style="50" customWidth="1"/>
    <col min="6415" max="6415" width="3.42578125" style="50" customWidth="1"/>
    <col min="6416" max="6658" width="9.140625" style="50"/>
    <col min="6659" max="6659" width="2.7109375" style="50" customWidth="1"/>
    <col min="6660" max="6660" width="12.140625" style="50" customWidth="1"/>
    <col min="6661" max="6661" width="10.42578125" style="50" customWidth="1"/>
    <col min="6662" max="6662" width="68" style="50" customWidth="1"/>
    <col min="6663" max="6663" width="14.28515625" style="50" customWidth="1"/>
    <col min="6664" max="6664" width="16" style="50" customWidth="1"/>
    <col min="6665" max="6665" width="13.42578125" style="50" bestFit="1" customWidth="1"/>
    <col min="6666" max="6666" width="15" style="50" bestFit="1" customWidth="1"/>
    <col min="6667" max="6669" width="9.42578125" style="50" customWidth="1"/>
    <col min="6670" max="6670" width="10" style="50" customWidth="1"/>
    <col min="6671" max="6671" width="3.42578125" style="50" customWidth="1"/>
    <col min="6672" max="6914" width="9.140625" style="50"/>
    <col min="6915" max="6915" width="2.7109375" style="50" customWidth="1"/>
    <col min="6916" max="6916" width="12.140625" style="50" customWidth="1"/>
    <col min="6917" max="6917" width="10.42578125" style="50" customWidth="1"/>
    <col min="6918" max="6918" width="68" style="50" customWidth="1"/>
    <col min="6919" max="6919" width="14.28515625" style="50" customWidth="1"/>
    <col min="6920" max="6920" width="16" style="50" customWidth="1"/>
    <col min="6921" max="6921" width="13.42578125" style="50" bestFit="1" customWidth="1"/>
    <col min="6922" max="6922" width="15" style="50" bestFit="1" customWidth="1"/>
    <col min="6923" max="6925" width="9.42578125" style="50" customWidth="1"/>
    <col min="6926" max="6926" width="10" style="50" customWidth="1"/>
    <col min="6927" max="6927" width="3.42578125" style="50" customWidth="1"/>
    <col min="6928" max="7170" width="9.140625" style="50"/>
    <col min="7171" max="7171" width="2.7109375" style="50" customWidth="1"/>
    <col min="7172" max="7172" width="12.140625" style="50" customWidth="1"/>
    <col min="7173" max="7173" width="10.42578125" style="50" customWidth="1"/>
    <col min="7174" max="7174" width="68" style="50" customWidth="1"/>
    <col min="7175" max="7175" width="14.28515625" style="50" customWidth="1"/>
    <col min="7176" max="7176" width="16" style="50" customWidth="1"/>
    <col min="7177" max="7177" width="13.42578125" style="50" bestFit="1" customWidth="1"/>
    <col min="7178" max="7178" width="15" style="50" bestFit="1" customWidth="1"/>
    <col min="7179" max="7181" width="9.42578125" style="50" customWidth="1"/>
    <col min="7182" max="7182" width="10" style="50" customWidth="1"/>
    <col min="7183" max="7183" width="3.42578125" style="50" customWidth="1"/>
    <col min="7184" max="7426" width="9.140625" style="50"/>
    <col min="7427" max="7427" width="2.7109375" style="50" customWidth="1"/>
    <col min="7428" max="7428" width="12.140625" style="50" customWidth="1"/>
    <col min="7429" max="7429" width="10.42578125" style="50" customWidth="1"/>
    <col min="7430" max="7430" width="68" style="50" customWidth="1"/>
    <col min="7431" max="7431" width="14.28515625" style="50" customWidth="1"/>
    <col min="7432" max="7432" width="16" style="50" customWidth="1"/>
    <col min="7433" max="7433" width="13.42578125" style="50" bestFit="1" customWidth="1"/>
    <col min="7434" max="7434" width="15" style="50" bestFit="1" customWidth="1"/>
    <col min="7435" max="7437" width="9.42578125" style="50" customWidth="1"/>
    <col min="7438" max="7438" width="10" style="50" customWidth="1"/>
    <col min="7439" max="7439" width="3.42578125" style="50" customWidth="1"/>
    <col min="7440" max="7682" width="9.140625" style="50"/>
    <col min="7683" max="7683" width="2.7109375" style="50" customWidth="1"/>
    <col min="7684" max="7684" width="12.140625" style="50" customWidth="1"/>
    <col min="7685" max="7685" width="10.42578125" style="50" customWidth="1"/>
    <col min="7686" max="7686" width="68" style="50" customWidth="1"/>
    <col min="7687" max="7687" width="14.28515625" style="50" customWidth="1"/>
    <col min="7688" max="7688" width="16" style="50" customWidth="1"/>
    <col min="7689" max="7689" width="13.42578125" style="50" bestFit="1" customWidth="1"/>
    <col min="7690" max="7690" width="15" style="50" bestFit="1" customWidth="1"/>
    <col min="7691" max="7693" width="9.42578125" style="50" customWidth="1"/>
    <col min="7694" max="7694" width="10" style="50" customWidth="1"/>
    <col min="7695" max="7695" width="3.42578125" style="50" customWidth="1"/>
    <col min="7696" max="7938" width="9.140625" style="50"/>
    <col min="7939" max="7939" width="2.7109375" style="50" customWidth="1"/>
    <col min="7940" max="7940" width="12.140625" style="50" customWidth="1"/>
    <col min="7941" max="7941" width="10.42578125" style="50" customWidth="1"/>
    <col min="7942" max="7942" width="68" style="50" customWidth="1"/>
    <col min="7943" max="7943" width="14.28515625" style="50" customWidth="1"/>
    <col min="7944" max="7944" width="16" style="50" customWidth="1"/>
    <col min="7945" max="7945" width="13.42578125" style="50" bestFit="1" customWidth="1"/>
    <col min="7946" max="7946" width="15" style="50" bestFit="1" customWidth="1"/>
    <col min="7947" max="7949" width="9.42578125" style="50" customWidth="1"/>
    <col min="7950" max="7950" width="10" style="50" customWidth="1"/>
    <col min="7951" max="7951" width="3.42578125" style="50" customWidth="1"/>
    <col min="7952" max="8194" width="9.140625" style="50"/>
    <col min="8195" max="8195" width="2.7109375" style="50" customWidth="1"/>
    <col min="8196" max="8196" width="12.140625" style="50" customWidth="1"/>
    <col min="8197" max="8197" width="10.42578125" style="50" customWidth="1"/>
    <col min="8198" max="8198" width="68" style="50" customWidth="1"/>
    <col min="8199" max="8199" width="14.28515625" style="50" customWidth="1"/>
    <col min="8200" max="8200" width="16" style="50" customWidth="1"/>
    <col min="8201" max="8201" width="13.42578125" style="50" bestFit="1" customWidth="1"/>
    <col min="8202" max="8202" width="15" style="50" bestFit="1" customWidth="1"/>
    <col min="8203" max="8205" width="9.42578125" style="50" customWidth="1"/>
    <col min="8206" max="8206" width="10" style="50" customWidth="1"/>
    <col min="8207" max="8207" width="3.42578125" style="50" customWidth="1"/>
    <col min="8208" max="8450" width="9.140625" style="50"/>
    <col min="8451" max="8451" width="2.7109375" style="50" customWidth="1"/>
    <col min="8452" max="8452" width="12.140625" style="50" customWidth="1"/>
    <col min="8453" max="8453" width="10.42578125" style="50" customWidth="1"/>
    <col min="8454" max="8454" width="68" style="50" customWidth="1"/>
    <col min="8455" max="8455" width="14.28515625" style="50" customWidth="1"/>
    <col min="8456" max="8456" width="16" style="50" customWidth="1"/>
    <col min="8457" max="8457" width="13.42578125" style="50" bestFit="1" customWidth="1"/>
    <col min="8458" max="8458" width="15" style="50" bestFit="1" customWidth="1"/>
    <col min="8459" max="8461" width="9.42578125" style="50" customWidth="1"/>
    <col min="8462" max="8462" width="10" style="50" customWidth="1"/>
    <col min="8463" max="8463" width="3.42578125" style="50" customWidth="1"/>
    <col min="8464" max="8706" width="9.140625" style="50"/>
    <col min="8707" max="8707" width="2.7109375" style="50" customWidth="1"/>
    <col min="8708" max="8708" width="12.140625" style="50" customWidth="1"/>
    <col min="8709" max="8709" width="10.42578125" style="50" customWidth="1"/>
    <col min="8710" max="8710" width="68" style="50" customWidth="1"/>
    <col min="8711" max="8711" width="14.28515625" style="50" customWidth="1"/>
    <col min="8712" max="8712" width="16" style="50" customWidth="1"/>
    <col min="8713" max="8713" width="13.42578125" style="50" bestFit="1" customWidth="1"/>
    <col min="8714" max="8714" width="15" style="50" bestFit="1" customWidth="1"/>
    <col min="8715" max="8717" width="9.42578125" style="50" customWidth="1"/>
    <col min="8718" max="8718" width="10" style="50" customWidth="1"/>
    <col min="8719" max="8719" width="3.42578125" style="50" customWidth="1"/>
    <col min="8720" max="8962" width="9.140625" style="50"/>
    <col min="8963" max="8963" width="2.7109375" style="50" customWidth="1"/>
    <col min="8964" max="8964" width="12.140625" style="50" customWidth="1"/>
    <col min="8965" max="8965" width="10.42578125" style="50" customWidth="1"/>
    <col min="8966" max="8966" width="68" style="50" customWidth="1"/>
    <col min="8967" max="8967" width="14.28515625" style="50" customWidth="1"/>
    <col min="8968" max="8968" width="16" style="50" customWidth="1"/>
    <col min="8969" max="8969" width="13.42578125" style="50" bestFit="1" customWidth="1"/>
    <col min="8970" max="8970" width="15" style="50" bestFit="1" customWidth="1"/>
    <col min="8971" max="8973" width="9.42578125" style="50" customWidth="1"/>
    <col min="8974" max="8974" width="10" style="50" customWidth="1"/>
    <col min="8975" max="8975" width="3.42578125" style="50" customWidth="1"/>
    <col min="8976" max="9218" width="9.140625" style="50"/>
    <col min="9219" max="9219" width="2.7109375" style="50" customWidth="1"/>
    <col min="9220" max="9220" width="12.140625" style="50" customWidth="1"/>
    <col min="9221" max="9221" width="10.42578125" style="50" customWidth="1"/>
    <col min="9222" max="9222" width="68" style="50" customWidth="1"/>
    <col min="9223" max="9223" width="14.28515625" style="50" customWidth="1"/>
    <col min="9224" max="9224" width="16" style="50" customWidth="1"/>
    <col min="9225" max="9225" width="13.42578125" style="50" bestFit="1" customWidth="1"/>
    <col min="9226" max="9226" width="15" style="50" bestFit="1" customWidth="1"/>
    <col min="9227" max="9229" width="9.42578125" style="50" customWidth="1"/>
    <col min="9230" max="9230" width="10" style="50" customWidth="1"/>
    <col min="9231" max="9231" width="3.42578125" style="50" customWidth="1"/>
    <col min="9232" max="9474" width="9.140625" style="50"/>
    <col min="9475" max="9475" width="2.7109375" style="50" customWidth="1"/>
    <col min="9476" max="9476" width="12.140625" style="50" customWidth="1"/>
    <col min="9477" max="9477" width="10.42578125" style="50" customWidth="1"/>
    <col min="9478" max="9478" width="68" style="50" customWidth="1"/>
    <col min="9479" max="9479" width="14.28515625" style="50" customWidth="1"/>
    <col min="9480" max="9480" width="16" style="50" customWidth="1"/>
    <col min="9481" max="9481" width="13.42578125" style="50" bestFit="1" customWidth="1"/>
    <col min="9482" max="9482" width="15" style="50" bestFit="1" customWidth="1"/>
    <col min="9483" max="9485" width="9.42578125" style="50" customWidth="1"/>
    <col min="9486" max="9486" width="10" style="50" customWidth="1"/>
    <col min="9487" max="9487" width="3.42578125" style="50" customWidth="1"/>
    <col min="9488" max="9730" width="9.140625" style="50"/>
    <col min="9731" max="9731" width="2.7109375" style="50" customWidth="1"/>
    <col min="9732" max="9732" width="12.140625" style="50" customWidth="1"/>
    <col min="9733" max="9733" width="10.42578125" style="50" customWidth="1"/>
    <col min="9734" max="9734" width="68" style="50" customWidth="1"/>
    <col min="9735" max="9735" width="14.28515625" style="50" customWidth="1"/>
    <col min="9736" max="9736" width="16" style="50" customWidth="1"/>
    <col min="9737" max="9737" width="13.42578125" style="50" bestFit="1" customWidth="1"/>
    <col min="9738" max="9738" width="15" style="50" bestFit="1" customWidth="1"/>
    <col min="9739" max="9741" width="9.42578125" style="50" customWidth="1"/>
    <col min="9742" max="9742" width="10" style="50" customWidth="1"/>
    <col min="9743" max="9743" width="3.42578125" style="50" customWidth="1"/>
    <col min="9744" max="9986" width="9.140625" style="50"/>
    <col min="9987" max="9987" width="2.7109375" style="50" customWidth="1"/>
    <col min="9988" max="9988" width="12.140625" style="50" customWidth="1"/>
    <col min="9989" max="9989" width="10.42578125" style="50" customWidth="1"/>
    <col min="9990" max="9990" width="68" style="50" customWidth="1"/>
    <col min="9991" max="9991" width="14.28515625" style="50" customWidth="1"/>
    <col min="9992" max="9992" width="16" style="50" customWidth="1"/>
    <col min="9993" max="9993" width="13.42578125" style="50" bestFit="1" customWidth="1"/>
    <col min="9994" max="9994" width="15" style="50" bestFit="1" customWidth="1"/>
    <col min="9995" max="9997" width="9.42578125" style="50" customWidth="1"/>
    <col min="9998" max="9998" width="10" style="50" customWidth="1"/>
    <col min="9999" max="9999" width="3.42578125" style="50" customWidth="1"/>
    <col min="10000" max="10242" width="9.140625" style="50"/>
    <col min="10243" max="10243" width="2.7109375" style="50" customWidth="1"/>
    <col min="10244" max="10244" width="12.140625" style="50" customWidth="1"/>
    <col min="10245" max="10245" width="10.42578125" style="50" customWidth="1"/>
    <col min="10246" max="10246" width="68" style="50" customWidth="1"/>
    <col min="10247" max="10247" width="14.28515625" style="50" customWidth="1"/>
    <col min="10248" max="10248" width="16" style="50" customWidth="1"/>
    <col min="10249" max="10249" width="13.42578125" style="50" bestFit="1" customWidth="1"/>
    <col min="10250" max="10250" width="15" style="50" bestFit="1" customWidth="1"/>
    <col min="10251" max="10253" width="9.42578125" style="50" customWidth="1"/>
    <col min="10254" max="10254" width="10" style="50" customWidth="1"/>
    <col min="10255" max="10255" width="3.42578125" style="50" customWidth="1"/>
    <col min="10256" max="10498" width="9.140625" style="50"/>
    <col min="10499" max="10499" width="2.7109375" style="50" customWidth="1"/>
    <col min="10500" max="10500" width="12.140625" style="50" customWidth="1"/>
    <col min="10501" max="10501" width="10.42578125" style="50" customWidth="1"/>
    <col min="10502" max="10502" width="68" style="50" customWidth="1"/>
    <col min="10503" max="10503" width="14.28515625" style="50" customWidth="1"/>
    <col min="10504" max="10504" width="16" style="50" customWidth="1"/>
    <col min="10505" max="10505" width="13.42578125" style="50" bestFit="1" customWidth="1"/>
    <col min="10506" max="10506" width="15" style="50" bestFit="1" customWidth="1"/>
    <col min="10507" max="10509" width="9.42578125" style="50" customWidth="1"/>
    <col min="10510" max="10510" width="10" style="50" customWidth="1"/>
    <col min="10511" max="10511" width="3.42578125" style="50" customWidth="1"/>
    <col min="10512" max="10754" width="9.140625" style="50"/>
    <col min="10755" max="10755" width="2.7109375" style="50" customWidth="1"/>
    <col min="10756" max="10756" width="12.140625" style="50" customWidth="1"/>
    <col min="10757" max="10757" width="10.42578125" style="50" customWidth="1"/>
    <col min="10758" max="10758" width="68" style="50" customWidth="1"/>
    <col min="10759" max="10759" width="14.28515625" style="50" customWidth="1"/>
    <col min="10760" max="10760" width="16" style="50" customWidth="1"/>
    <col min="10761" max="10761" width="13.42578125" style="50" bestFit="1" customWidth="1"/>
    <col min="10762" max="10762" width="15" style="50" bestFit="1" customWidth="1"/>
    <col min="10763" max="10765" width="9.42578125" style="50" customWidth="1"/>
    <col min="10766" max="10766" width="10" style="50" customWidth="1"/>
    <col min="10767" max="10767" width="3.42578125" style="50" customWidth="1"/>
    <col min="10768" max="11010" width="9.140625" style="50"/>
    <col min="11011" max="11011" width="2.7109375" style="50" customWidth="1"/>
    <col min="11012" max="11012" width="12.140625" style="50" customWidth="1"/>
    <col min="11013" max="11013" width="10.42578125" style="50" customWidth="1"/>
    <col min="11014" max="11014" width="68" style="50" customWidth="1"/>
    <col min="11015" max="11015" width="14.28515625" style="50" customWidth="1"/>
    <col min="11016" max="11016" width="16" style="50" customWidth="1"/>
    <col min="11017" max="11017" width="13.42578125" style="50" bestFit="1" customWidth="1"/>
    <col min="11018" max="11018" width="15" style="50" bestFit="1" customWidth="1"/>
    <col min="11019" max="11021" width="9.42578125" style="50" customWidth="1"/>
    <col min="11022" max="11022" width="10" style="50" customWidth="1"/>
    <col min="11023" max="11023" width="3.42578125" style="50" customWidth="1"/>
    <col min="11024" max="11266" width="9.140625" style="50"/>
    <col min="11267" max="11267" width="2.7109375" style="50" customWidth="1"/>
    <col min="11268" max="11268" width="12.140625" style="50" customWidth="1"/>
    <col min="11269" max="11269" width="10.42578125" style="50" customWidth="1"/>
    <col min="11270" max="11270" width="68" style="50" customWidth="1"/>
    <col min="11271" max="11271" width="14.28515625" style="50" customWidth="1"/>
    <col min="11272" max="11272" width="16" style="50" customWidth="1"/>
    <col min="11273" max="11273" width="13.42578125" style="50" bestFit="1" customWidth="1"/>
    <col min="11274" max="11274" width="15" style="50" bestFit="1" customWidth="1"/>
    <col min="11275" max="11277" width="9.42578125" style="50" customWidth="1"/>
    <col min="11278" max="11278" width="10" style="50" customWidth="1"/>
    <col min="11279" max="11279" width="3.42578125" style="50" customWidth="1"/>
    <col min="11280" max="11522" width="9.140625" style="50"/>
    <col min="11523" max="11523" width="2.7109375" style="50" customWidth="1"/>
    <col min="11524" max="11524" width="12.140625" style="50" customWidth="1"/>
    <col min="11525" max="11525" width="10.42578125" style="50" customWidth="1"/>
    <col min="11526" max="11526" width="68" style="50" customWidth="1"/>
    <col min="11527" max="11527" width="14.28515625" style="50" customWidth="1"/>
    <col min="11528" max="11528" width="16" style="50" customWidth="1"/>
    <col min="11529" max="11529" width="13.42578125" style="50" bestFit="1" customWidth="1"/>
    <col min="11530" max="11530" width="15" style="50" bestFit="1" customWidth="1"/>
    <col min="11531" max="11533" width="9.42578125" style="50" customWidth="1"/>
    <col min="11534" max="11534" width="10" style="50" customWidth="1"/>
    <col min="11535" max="11535" width="3.42578125" style="50" customWidth="1"/>
    <col min="11536" max="11778" width="9.140625" style="50"/>
    <col min="11779" max="11779" width="2.7109375" style="50" customWidth="1"/>
    <col min="11780" max="11780" width="12.140625" style="50" customWidth="1"/>
    <col min="11781" max="11781" width="10.42578125" style="50" customWidth="1"/>
    <col min="11782" max="11782" width="68" style="50" customWidth="1"/>
    <col min="11783" max="11783" width="14.28515625" style="50" customWidth="1"/>
    <col min="11784" max="11784" width="16" style="50" customWidth="1"/>
    <col min="11785" max="11785" width="13.42578125" style="50" bestFit="1" customWidth="1"/>
    <col min="11786" max="11786" width="15" style="50" bestFit="1" customWidth="1"/>
    <col min="11787" max="11789" width="9.42578125" style="50" customWidth="1"/>
    <col min="11790" max="11790" width="10" style="50" customWidth="1"/>
    <col min="11791" max="11791" width="3.42578125" style="50" customWidth="1"/>
    <col min="11792" max="12034" width="9.140625" style="50"/>
    <col min="12035" max="12035" width="2.7109375" style="50" customWidth="1"/>
    <col min="12036" max="12036" width="12.140625" style="50" customWidth="1"/>
    <col min="12037" max="12037" width="10.42578125" style="50" customWidth="1"/>
    <col min="12038" max="12038" width="68" style="50" customWidth="1"/>
    <col min="12039" max="12039" width="14.28515625" style="50" customWidth="1"/>
    <col min="12040" max="12040" width="16" style="50" customWidth="1"/>
    <col min="12041" max="12041" width="13.42578125" style="50" bestFit="1" customWidth="1"/>
    <col min="12042" max="12042" width="15" style="50" bestFit="1" customWidth="1"/>
    <col min="12043" max="12045" width="9.42578125" style="50" customWidth="1"/>
    <col min="12046" max="12046" width="10" style="50" customWidth="1"/>
    <col min="12047" max="12047" width="3.42578125" style="50" customWidth="1"/>
    <col min="12048" max="12290" width="9.140625" style="50"/>
    <col min="12291" max="12291" width="2.7109375" style="50" customWidth="1"/>
    <col min="12292" max="12292" width="12.140625" style="50" customWidth="1"/>
    <col min="12293" max="12293" width="10.42578125" style="50" customWidth="1"/>
    <col min="12294" max="12294" width="68" style="50" customWidth="1"/>
    <col min="12295" max="12295" width="14.28515625" style="50" customWidth="1"/>
    <col min="12296" max="12296" width="16" style="50" customWidth="1"/>
    <col min="12297" max="12297" width="13.42578125" style="50" bestFit="1" customWidth="1"/>
    <col min="12298" max="12298" width="15" style="50" bestFit="1" customWidth="1"/>
    <col min="12299" max="12301" width="9.42578125" style="50" customWidth="1"/>
    <col min="12302" max="12302" width="10" style="50" customWidth="1"/>
    <col min="12303" max="12303" width="3.42578125" style="50" customWidth="1"/>
    <col min="12304" max="12546" width="9.140625" style="50"/>
    <col min="12547" max="12547" width="2.7109375" style="50" customWidth="1"/>
    <col min="12548" max="12548" width="12.140625" style="50" customWidth="1"/>
    <col min="12549" max="12549" width="10.42578125" style="50" customWidth="1"/>
    <col min="12550" max="12550" width="68" style="50" customWidth="1"/>
    <col min="12551" max="12551" width="14.28515625" style="50" customWidth="1"/>
    <col min="12552" max="12552" width="16" style="50" customWidth="1"/>
    <col min="12553" max="12553" width="13.42578125" style="50" bestFit="1" customWidth="1"/>
    <col min="12554" max="12554" width="15" style="50" bestFit="1" customWidth="1"/>
    <col min="12555" max="12557" width="9.42578125" style="50" customWidth="1"/>
    <col min="12558" max="12558" width="10" style="50" customWidth="1"/>
    <col min="12559" max="12559" width="3.42578125" style="50" customWidth="1"/>
    <col min="12560" max="12802" width="9.140625" style="50"/>
    <col min="12803" max="12803" width="2.7109375" style="50" customWidth="1"/>
    <col min="12804" max="12804" width="12.140625" style="50" customWidth="1"/>
    <col min="12805" max="12805" width="10.42578125" style="50" customWidth="1"/>
    <col min="12806" max="12806" width="68" style="50" customWidth="1"/>
    <col min="12807" max="12807" width="14.28515625" style="50" customWidth="1"/>
    <col min="12808" max="12808" width="16" style="50" customWidth="1"/>
    <col min="12809" max="12809" width="13.42578125" style="50" bestFit="1" customWidth="1"/>
    <col min="12810" max="12810" width="15" style="50" bestFit="1" customWidth="1"/>
    <col min="12811" max="12813" width="9.42578125" style="50" customWidth="1"/>
    <col min="12814" max="12814" width="10" style="50" customWidth="1"/>
    <col min="12815" max="12815" width="3.42578125" style="50" customWidth="1"/>
    <col min="12816" max="13058" width="9.140625" style="50"/>
    <col min="13059" max="13059" width="2.7109375" style="50" customWidth="1"/>
    <col min="13060" max="13060" width="12.140625" style="50" customWidth="1"/>
    <col min="13061" max="13061" width="10.42578125" style="50" customWidth="1"/>
    <col min="13062" max="13062" width="68" style="50" customWidth="1"/>
    <col min="13063" max="13063" width="14.28515625" style="50" customWidth="1"/>
    <col min="13064" max="13064" width="16" style="50" customWidth="1"/>
    <col min="13065" max="13065" width="13.42578125" style="50" bestFit="1" customWidth="1"/>
    <col min="13066" max="13066" width="15" style="50" bestFit="1" customWidth="1"/>
    <col min="13067" max="13069" width="9.42578125" style="50" customWidth="1"/>
    <col min="13070" max="13070" width="10" style="50" customWidth="1"/>
    <col min="13071" max="13071" width="3.42578125" style="50" customWidth="1"/>
    <col min="13072" max="13314" width="9.140625" style="50"/>
    <col min="13315" max="13315" width="2.7109375" style="50" customWidth="1"/>
    <col min="13316" max="13316" width="12.140625" style="50" customWidth="1"/>
    <col min="13317" max="13317" width="10.42578125" style="50" customWidth="1"/>
    <col min="13318" max="13318" width="68" style="50" customWidth="1"/>
    <col min="13319" max="13319" width="14.28515625" style="50" customWidth="1"/>
    <col min="13320" max="13320" width="16" style="50" customWidth="1"/>
    <col min="13321" max="13321" width="13.42578125" style="50" bestFit="1" customWidth="1"/>
    <col min="13322" max="13322" width="15" style="50" bestFit="1" customWidth="1"/>
    <col min="13323" max="13325" width="9.42578125" style="50" customWidth="1"/>
    <col min="13326" max="13326" width="10" style="50" customWidth="1"/>
    <col min="13327" max="13327" width="3.42578125" style="50" customWidth="1"/>
    <col min="13328" max="13570" width="9.140625" style="50"/>
    <col min="13571" max="13571" width="2.7109375" style="50" customWidth="1"/>
    <col min="13572" max="13572" width="12.140625" style="50" customWidth="1"/>
    <col min="13573" max="13573" width="10.42578125" style="50" customWidth="1"/>
    <col min="13574" max="13574" width="68" style="50" customWidth="1"/>
    <col min="13575" max="13575" width="14.28515625" style="50" customWidth="1"/>
    <col min="13576" max="13576" width="16" style="50" customWidth="1"/>
    <col min="13577" max="13577" width="13.42578125" style="50" bestFit="1" customWidth="1"/>
    <col min="13578" max="13578" width="15" style="50" bestFit="1" customWidth="1"/>
    <col min="13579" max="13581" width="9.42578125" style="50" customWidth="1"/>
    <col min="13582" max="13582" width="10" style="50" customWidth="1"/>
    <col min="13583" max="13583" width="3.42578125" style="50" customWidth="1"/>
    <col min="13584" max="13826" width="9.140625" style="50"/>
    <col min="13827" max="13827" width="2.7109375" style="50" customWidth="1"/>
    <col min="13828" max="13828" width="12.140625" style="50" customWidth="1"/>
    <col min="13829" max="13829" width="10.42578125" style="50" customWidth="1"/>
    <col min="13830" max="13830" width="68" style="50" customWidth="1"/>
    <col min="13831" max="13831" width="14.28515625" style="50" customWidth="1"/>
    <col min="13832" max="13832" width="16" style="50" customWidth="1"/>
    <col min="13833" max="13833" width="13.42578125" style="50" bestFit="1" customWidth="1"/>
    <col min="13834" max="13834" width="15" style="50" bestFit="1" customWidth="1"/>
    <col min="13835" max="13837" width="9.42578125" style="50" customWidth="1"/>
    <col min="13838" max="13838" width="10" style="50" customWidth="1"/>
    <col min="13839" max="13839" width="3.42578125" style="50" customWidth="1"/>
    <col min="13840" max="14082" width="9.140625" style="50"/>
    <col min="14083" max="14083" width="2.7109375" style="50" customWidth="1"/>
    <col min="14084" max="14084" width="12.140625" style="50" customWidth="1"/>
    <col min="14085" max="14085" width="10.42578125" style="50" customWidth="1"/>
    <col min="14086" max="14086" width="68" style="50" customWidth="1"/>
    <col min="14087" max="14087" width="14.28515625" style="50" customWidth="1"/>
    <col min="14088" max="14088" width="16" style="50" customWidth="1"/>
    <col min="14089" max="14089" width="13.42578125" style="50" bestFit="1" customWidth="1"/>
    <col min="14090" max="14090" width="15" style="50" bestFit="1" customWidth="1"/>
    <col min="14091" max="14093" width="9.42578125" style="50" customWidth="1"/>
    <col min="14094" max="14094" width="10" style="50" customWidth="1"/>
    <col min="14095" max="14095" width="3.42578125" style="50" customWidth="1"/>
    <col min="14096" max="14338" width="9.140625" style="50"/>
    <col min="14339" max="14339" width="2.7109375" style="50" customWidth="1"/>
    <col min="14340" max="14340" width="12.140625" style="50" customWidth="1"/>
    <col min="14341" max="14341" width="10.42578125" style="50" customWidth="1"/>
    <col min="14342" max="14342" width="68" style="50" customWidth="1"/>
    <col min="14343" max="14343" width="14.28515625" style="50" customWidth="1"/>
    <col min="14344" max="14344" width="16" style="50" customWidth="1"/>
    <col min="14345" max="14345" width="13.42578125" style="50" bestFit="1" customWidth="1"/>
    <col min="14346" max="14346" width="15" style="50" bestFit="1" customWidth="1"/>
    <col min="14347" max="14349" width="9.42578125" style="50" customWidth="1"/>
    <col min="14350" max="14350" width="10" style="50" customWidth="1"/>
    <col min="14351" max="14351" width="3.42578125" style="50" customWidth="1"/>
    <col min="14352" max="14594" width="9.140625" style="50"/>
    <col min="14595" max="14595" width="2.7109375" style="50" customWidth="1"/>
    <col min="14596" max="14596" width="12.140625" style="50" customWidth="1"/>
    <col min="14597" max="14597" width="10.42578125" style="50" customWidth="1"/>
    <col min="14598" max="14598" width="68" style="50" customWidth="1"/>
    <col min="14599" max="14599" width="14.28515625" style="50" customWidth="1"/>
    <col min="14600" max="14600" width="16" style="50" customWidth="1"/>
    <col min="14601" max="14601" width="13.42578125" style="50" bestFit="1" customWidth="1"/>
    <col min="14602" max="14602" width="15" style="50" bestFit="1" customWidth="1"/>
    <col min="14603" max="14605" width="9.42578125" style="50" customWidth="1"/>
    <col min="14606" max="14606" width="10" style="50" customWidth="1"/>
    <col min="14607" max="14607" width="3.42578125" style="50" customWidth="1"/>
    <col min="14608" max="14850" width="9.140625" style="50"/>
    <col min="14851" max="14851" width="2.7109375" style="50" customWidth="1"/>
    <col min="14852" max="14852" width="12.140625" style="50" customWidth="1"/>
    <col min="14853" max="14853" width="10.42578125" style="50" customWidth="1"/>
    <col min="14854" max="14854" width="68" style="50" customWidth="1"/>
    <col min="14855" max="14855" width="14.28515625" style="50" customWidth="1"/>
    <col min="14856" max="14856" width="16" style="50" customWidth="1"/>
    <col min="14857" max="14857" width="13.42578125" style="50" bestFit="1" customWidth="1"/>
    <col min="14858" max="14858" width="15" style="50" bestFit="1" customWidth="1"/>
    <col min="14859" max="14861" width="9.42578125" style="50" customWidth="1"/>
    <col min="14862" max="14862" width="10" style="50" customWidth="1"/>
    <col min="14863" max="14863" width="3.42578125" style="50" customWidth="1"/>
    <col min="14864" max="15106" width="9.140625" style="50"/>
    <col min="15107" max="15107" width="2.7109375" style="50" customWidth="1"/>
    <col min="15108" max="15108" width="12.140625" style="50" customWidth="1"/>
    <col min="15109" max="15109" width="10.42578125" style="50" customWidth="1"/>
    <col min="15110" max="15110" width="68" style="50" customWidth="1"/>
    <col min="15111" max="15111" width="14.28515625" style="50" customWidth="1"/>
    <col min="15112" max="15112" width="16" style="50" customWidth="1"/>
    <col min="15113" max="15113" width="13.42578125" style="50" bestFit="1" customWidth="1"/>
    <col min="15114" max="15114" width="15" style="50" bestFit="1" customWidth="1"/>
    <col min="15115" max="15117" width="9.42578125" style="50" customWidth="1"/>
    <col min="15118" max="15118" width="10" style="50" customWidth="1"/>
    <col min="15119" max="15119" width="3.42578125" style="50" customWidth="1"/>
    <col min="15120" max="15362" width="9.140625" style="50"/>
    <col min="15363" max="15363" width="2.7109375" style="50" customWidth="1"/>
    <col min="15364" max="15364" width="12.140625" style="50" customWidth="1"/>
    <col min="15365" max="15365" width="10.42578125" style="50" customWidth="1"/>
    <col min="15366" max="15366" width="68" style="50" customWidth="1"/>
    <col min="15367" max="15367" width="14.28515625" style="50" customWidth="1"/>
    <col min="15368" max="15368" width="16" style="50" customWidth="1"/>
    <col min="15369" max="15369" width="13.42578125" style="50" bestFit="1" customWidth="1"/>
    <col min="15370" max="15370" width="15" style="50" bestFit="1" customWidth="1"/>
    <col min="15371" max="15373" width="9.42578125" style="50" customWidth="1"/>
    <col min="15374" max="15374" width="10" style="50" customWidth="1"/>
    <col min="15375" max="15375" width="3.42578125" style="50" customWidth="1"/>
    <col min="15376" max="15618" width="9.140625" style="50"/>
    <col min="15619" max="15619" width="2.7109375" style="50" customWidth="1"/>
    <col min="15620" max="15620" width="12.140625" style="50" customWidth="1"/>
    <col min="15621" max="15621" width="10.42578125" style="50" customWidth="1"/>
    <col min="15622" max="15622" width="68" style="50" customWidth="1"/>
    <col min="15623" max="15623" width="14.28515625" style="50" customWidth="1"/>
    <col min="15624" max="15624" width="16" style="50" customWidth="1"/>
    <col min="15625" max="15625" width="13.42578125" style="50" bestFit="1" customWidth="1"/>
    <col min="15626" max="15626" width="15" style="50" bestFit="1" customWidth="1"/>
    <col min="15627" max="15629" width="9.42578125" style="50" customWidth="1"/>
    <col min="15630" max="15630" width="10" style="50" customWidth="1"/>
    <col min="15631" max="15631" width="3.42578125" style="50" customWidth="1"/>
    <col min="15632" max="15874" width="9.140625" style="50"/>
    <col min="15875" max="15875" width="2.7109375" style="50" customWidth="1"/>
    <col min="15876" max="15876" width="12.140625" style="50" customWidth="1"/>
    <col min="15877" max="15877" width="10.42578125" style="50" customWidth="1"/>
    <col min="15878" max="15878" width="68" style="50" customWidth="1"/>
    <col min="15879" max="15879" width="14.28515625" style="50" customWidth="1"/>
    <col min="15880" max="15880" width="16" style="50" customWidth="1"/>
    <col min="15881" max="15881" width="13.42578125" style="50" bestFit="1" customWidth="1"/>
    <col min="15882" max="15882" width="15" style="50" bestFit="1" customWidth="1"/>
    <col min="15883" max="15885" width="9.42578125" style="50" customWidth="1"/>
    <col min="15886" max="15886" width="10" style="50" customWidth="1"/>
    <col min="15887" max="15887" width="3.42578125" style="50" customWidth="1"/>
    <col min="15888" max="16130" width="9.140625" style="50"/>
    <col min="16131" max="16131" width="2.7109375" style="50" customWidth="1"/>
    <col min="16132" max="16132" width="12.140625" style="50" customWidth="1"/>
    <col min="16133" max="16133" width="10.42578125" style="50" customWidth="1"/>
    <col min="16134" max="16134" width="68" style="50" customWidth="1"/>
    <col min="16135" max="16135" width="14.28515625" style="50" customWidth="1"/>
    <col min="16136" max="16136" width="16" style="50" customWidth="1"/>
    <col min="16137" max="16137" width="13.42578125" style="50" bestFit="1" customWidth="1"/>
    <col min="16138" max="16138" width="15" style="50" bestFit="1" customWidth="1"/>
    <col min="16139" max="16141" width="9.42578125" style="50" customWidth="1"/>
    <col min="16142" max="16142" width="10" style="50" customWidth="1"/>
    <col min="16143" max="16143" width="3.42578125" style="50" customWidth="1"/>
    <col min="16144" max="16384" width="9.140625" style="50"/>
  </cols>
  <sheetData>
    <row r="1" spans="2:16" ht="13.5" thickBot="1" x14ac:dyDescent="0.25"/>
    <row r="2" spans="2:16" ht="52.5" customHeight="1" x14ac:dyDescent="0.2">
      <c r="B2" s="52"/>
      <c r="C2" s="53"/>
      <c r="D2" s="53"/>
      <c r="E2" s="54"/>
      <c r="F2" s="54"/>
      <c r="G2" s="54"/>
      <c r="H2" s="54"/>
      <c r="I2" s="54"/>
      <c r="J2" s="53"/>
      <c r="K2" s="53"/>
      <c r="L2" s="53"/>
      <c r="M2" s="55"/>
    </row>
    <row r="3" spans="2:16" ht="2.25" customHeight="1" x14ac:dyDescent="0.2">
      <c r="B3" s="56"/>
      <c r="G3" s="51"/>
      <c r="H3" s="51"/>
      <c r="I3" s="51"/>
      <c r="M3" s="57"/>
    </row>
    <row r="4" spans="2:16" ht="15.75" x14ac:dyDescent="0.25"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2"/>
      <c r="N4" s="108"/>
    </row>
    <row r="5" spans="2:16" ht="3.75" customHeight="1" x14ac:dyDescent="0.2">
      <c r="B5" s="56"/>
      <c r="M5" s="57"/>
    </row>
    <row r="6" spans="2:16" ht="18" customHeight="1" thickBot="1" x14ac:dyDescent="0.25">
      <c r="B6" s="263" t="s">
        <v>49</v>
      </c>
      <c r="C6" s="264"/>
      <c r="D6" s="264"/>
      <c r="E6" s="264"/>
      <c r="F6" s="264"/>
      <c r="G6" s="264"/>
      <c r="H6" s="264"/>
      <c r="I6" s="264"/>
      <c r="J6" s="264"/>
      <c r="K6" s="264"/>
      <c r="L6" s="265"/>
      <c r="M6" s="266"/>
      <c r="N6" s="109"/>
    </row>
    <row r="7" spans="2:16" ht="18" customHeight="1" x14ac:dyDescent="0.2">
      <c r="B7" s="267" t="s">
        <v>10</v>
      </c>
      <c r="C7" s="268"/>
      <c r="D7" s="269"/>
      <c r="E7" s="270" t="s">
        <v>50</v>
      </c>
      <c r="F7" s="268"/>
      <c r="G7" s="271"/>
      <c r="H7" s="268"/>
      <c r="I7" s="269"/>
      <c r="J7" s="272" t="s">
        <v>87</v>
      </c>
      <c r="K7" s="272"/>
      <c r="L7" s="270"/>
      <c r="M7" s="273"/>
      <c r="N7" s="110"/>
    </row>
    <row r="8" spans="2:16" ht="18" customHeight="1" thickBot="1" x14ac:dyDescent="0.25">
      <c r="B8" s="277" t="s">
        <v>86</v>
      </c>
      <c r="C8" s="252"/>
      <c r="D8" s="278"/>
      <c r="E8" s="252" t="s">
        <v>35</v>
      </c>
      <c r="F8" s="252"/>
      <c r="G8" s="252"/>
      <c r="H8" s="252"/>
      <c r="I8" s="252"/>
      <c r="J8" s="251" t="s">
        <v>64</v>
      </c>
      <c r="K8" s="252"/>
      <c r="L8" s="252"/>
      <c r="M8" s="253"/>
      <c r="N8" s="110"/>
    </row>
    <row r="9" spans="2:16" ht="36" customHeight="1" x14ac:dyDescent="0.2">
      <c r="B9" s="58" t="s">
        <v>0</v>
      </c>
      <c r="C9" s="59" t="s">
        <v>1</v>
      </c>
      <c r="D9" s="59" t="s">
        <v>51</v>
      </c>
      <c r="E9" s="60" t="s">
        <v>52</v>
      </c>
      <c r="F9" s="60" t="s">
        <v>53</v>
      </c>
      <c r="G9" s="59" t="s">
        <v>54</v>
      </c>
      <c r="H9" s="59" t="s">
        <v>55</v>
      </c>
      <c r="I9" s="59" t="s">
        <v>56</v>
      </c>
      <c r="J9" s="59" t="s">
        <v>57</v>
      </c>
      <c r="K9" s="59" t="s">
        <v>58</v>
      </c>
      <c r="L9" s="116" t="s">
        <v>59</v>
      </c>
      <c r="M9" s="61" t="s">
        <v>4</v>
      </c>
      <c r="N9" s="109"/>
    </row>
    <row r="10" spans="2:16" ht="14.25" customHeight="1" x14ac:dyDescent="0.2">
      <c r="B10" s="254">
        <f>'[2]Planilha Orcamentaria'!$A$12</f>
        <v>1</v>
      </c>
      <c r="C10" s="256"/>
      <c r="D10" s="258" t="s">
        <v>85</v>
      </c>
      <c r="E10" s="62" t="s">
        <v>60</v>
      </c>
      <c r="F10" s="63"/>
      <c r="G10" s="63"/>
      <c r="H10" s="63"/>
      <c r="I10" s="63"/>
      <c r="J10" s="63"/>
      <c r="K10" s="63"/>
      <c r="L10" s="63"/>
      <c r="M10" s="63">
        <f>SUM(G10:L10)</f>
        <v>0</v>
      </c>
      <c r="N10" s="111"/>
      <c r="P10" s="107"/>
    </row>
    <row r="11" spans="2:16" ht="14.25" customHeight="1" x14ac:dyDescent="0.2">
      <c r="B11" s="255"/>
      <c r="C11" s="257"/>
      <c r="D11" s="259"/>
      <c r="E11" s="68" t="s">
        <v>61</v>
      </c>
      <c r="F11" s="69"/>
      <c r="G11" s="69">
        <f t="shared" ref="G11:M11" si="0">G10*$F$11</f>
        <v>0</v>
      </c>
      <c r="H11" s="69">
        <f t="shared" si="0"/>
        <v>0</v>
      </c>
      <c r="I11" s="69">
        <f t="shared" si="0"/>
        <v>0</v>
      </c>
      <c r="J11" s="69">
        <f t="shared" si="0"/>
        <v>0</v>
      </c>
      <c r="K11" s="69">
        <f t="shared" si="0"/>
        <v>0</v>
      </c>
      <c r="L11" s="118">
        <f t="shared" si="0"/>
        <v>0</v>
      </c>
      <c r="M11" s="70">
        <f t="shared" si="0"/>
        <v>0</v>
      </c>
      <c r="N11" s="112"/>
    </row>
    <row r="12" spans="2:16" ht="14.25" customHeight="1" x14ac:dyDescent="0.2">
      <c r="B12" s="274">
        <v>2</v>
      </c>
      <c r="C12" s="275"/>
      <c r="D12" s="276"/>
      <c r="E12" s="68" t="s">
        <v>60</v>
      </c>
      <c r="F12" s="63"/>
      <c r="G12" s="64"/>
      <c r="H12" s="64"/>
      <c r="I12" s="64"/>
      <c r="J12" s="65"/>
      <c r="K12" s="66"/>
      <c r="L12" s="117"/>
      <c r="M12" s="67"/>
      <c r="N12" s="111"/>
    </row>
    <row r="13" spans="2:16" ht="14.25" customHeight="1" x14ac:dyDescent="0.2">
      <c r="B13" s="255"/>
      <c r="C13" s="257"/>
      <c r="D13" s="259"/>
      <c r="E13" s="68" t="s">
        <v>61</v>
      </c>
      <c r="F13" s="69"/>
      <c r="G13" s="69">
        <f t="shared" ref="G13:M13" si="1">G12*$F$13</f>
        <v>0</v>
      </c>
      <c r="H13" s="69">
        <f t="shared" si="1"/>
        <v>0</v>
      </c>
      <c r="I13" s="69">
        <f t="shared" si="1"/>
        <v>0</v>
      </c>
      <c r="J13" s="69">
        <f t="shared" si="1"/>
        <v>0</v>
      </c>
      <c r="K13" s="69">
        <f t="shared" si="1"/>
        <v>0</v>
      </c>
      <c r="L13" s="118"/>
      <c r="M13" s="70">
        <f t="shared" si="1"/>
        <v>0</v>
      </c>
      <c r="N13" s="112"/>
    </row>
    <row r="14" spans="2:16" ht="14.25" hidden="1" customHeight="1" x14ac:dyDescent="0.2">
      <c r="B14" s="274">
        <v>3</v>
      </c>
      <c r="C14" s="275"/>
      <c r="D14" s="276"/>
      <c r="E14" s="68" t="s">
        <v>60</v>
      </c>
      <c r="F14" s="63" t="e">
        <f>F15/$F$35</f>
        <v>#DIV/0!</v>
      </c>
      <c r="G14" s="64"/>
      <c r="H14" s="64"/>
      <c r="I14" s="64"/>
      <c r="J14" s="65"/>
      <c r="K14" s="66"/>
      <c r="L14" s="117"/>
      <c r="M14" s="67"/>
      <c r="N14" s="111"/>
    </row>
    <row r="15" spans="2:16" ht="14.25" hidden="1" customHeight="1" x14ac:dyDescent="0.2">
      <c r="B15" s="255"/>
      <c r="C15" s="257"/>
      <c r="D15" s="259"/>
      <c r="E15" s="68" t="s">
        <v>61</v>
      </c>
      <c r="F15" s="69"/>
      <c r="G15" s="69">
        <f t="shared" ref="G15:M15" si="2">G14*$F$15</f>
        <v>0</v>
      </c>
      <c r="H15" s="69">
        <f t="shared" si="2"/>
        <v>0</v>
      </c>
      <c r="I15" s="69">
        <f t="shared" si="2"/>
        <v>0</v>
      </c>
      <c r="J15" s="69">
        <f t="shared" si="2"/>
        <v>0</v>
      </c>
      <c r="K15" s="69">
        <f t="shared" si="2"/>
        <v>0</v>
      </c>
      <c r="L15" s="118"/>
      <c r="M15" s="70">
        <f t="shared" si="2"/>
        <v>0</v>
      </c>
      <c r="N15" s="112"/>
    </row>
    <row r="16" spans="2:16" ht="14.25" hidden="1" customHeight="1" x14ac:dyDescent="0.2">
      <c r="B16" s="274"/>
      <c r="C16" s="275"/>
      <c r="D16" s="275"/>
      <c r="E16" s="68" t="s">
        <v>60</v>
      </c>
      <c r="F16" s="64"/>
      <c r="G16" s="64"/>
      <c r="H16" s="64"/>
      <c r="I16" s="64"/>
      <c r="J16" s="65"/>
      <c r="K16" s="66"/>
      <c r="L16" s="117"/>
      <c r="M16" s="67"/>
      <c r="N16" s="111"/>
    </row>
    <row r="17" spans="2:14" ht="14.25" hidden="1" customHeight="1" x14ac:dyDescent="0.2">
      <c r="B17" s="255"/>
      <c r="C17" s="257"/>
      <c r="D17" s="257"/>
      <c r="E17" s="68" t="s">
        <v>61</v>
      </c>
      <c r="F17" s="69"/>
      <c r="G17" s="69">
        <f t="shared" ref="G17:M17" si="3">G16*$F$17</f>
        <v>0</v>
      </c>
      <c r="H17" s="69">
        <f t="shared" si="3"/>
        <v>0</v>
      </c>
      <c r="I17" s="69">
        <f t="shared" si="3"/>
        <v>0</v>
      </c>
      <c r="J17" s="69">
        <f t="shared" si="3"/>
        <v>0</v>
      </c>
      <c r="K17" s="69">
        <f t="shared" si="3"/>
        <v>0</v>
      </c>
      <c r="L17" s="118"/>
      <c r="M17" s="70">
        <f t="shared" si="3"/>
        <v>0</v>
      </c>
      <c r="N17" s="112"/>
    </row>
    <row r="18" spans="2:14" ht="14.25" hidden="1" customHeight="1" x14ac:dyDescent="0.2">
      <c r="B18" s="279"/>
      <c r="C18" s="275"/>
      <c r="D18" s="275"/>
      <c r="E18" s="68" t="s">
        <v>60</v>
      </c>
      <c r="F18" s="64"/>
      <c r="G18" s="64"/>
      <c r="H18" s="64"/>
      <c r="I18" s="64"/>
      <c r="J18" s="65"/>
      <c r="K18" s="66"/>
      <c r="L18" s="117"/>
      <c r="M18" s="67"/>
      <c r="N18" s="111"/>
    </row>
    <row r="19" spans="2:14" ht="14.25" hidden="1" customHeight="1" x14ac:dyDescent="0.2">
      <c r="B19" s="280"/>
      <c r="C19" s="257"/>
      <c r="D19" s="257"/>
      <c r="E19" s="68" t="s">
        <v>61</v>
      </c>
      <c r="F19" s="69"/>
      <c r="G19" s="69">
        <f t="shared" ref="G19:M19" si="4">G18*$F$17</f>
        <v>0</v>
      </c>
      <c r="H19" s="69">
        <f t="shared" si="4"/>
        <v>0</v>
      </c>
      <c r="I19" s="69">
        <f t="shared" si="4"/>
        <v>0</v>
      </c>
      <c r="J19" s="69">
        <f t="shared" si="4"/>
        <v>0</v>
      </c>
      <c r="K19" s="69">
        <f t="shared" si="4"/>
        <v>0</v>
      </c>
      <c r="L19" s="118"/>
      <c r="M19" s="70">
        <f t="shared" si="4"/>
        <v>0</v>
      </c>
      <c r="N19" s="112"/>
    </row>
    <row r="20" spans="2:14" ht="14.25" hidden="1" customHeight="1" x14ac:dyDescent="0.2">
      <c r="B20" s="279"/>
      <c r="C20" s="275"/>
      <c r="D20" s="275"/>
      <c r="E20" s="68" t="s">
        <v>60</v>
      </c>
      <c r="F20" s="64"/>
      <c r="G20" s="64"/>
      <c r="H20" s="64"/>
      <c r="I20" s="64"/>
      <c r="J20" s="65"/>
      <c r="K20" s="66"/>
      <c r="L20" s="117"/>
      <c r="M20" s="67"/>
      <c r="N20" s="111"/>
    </row>
    <row r="21" spans="2:14" ht="14.25" hidden="1" customHeight="1" x14ac:dyDescent="0.2">
      <c r="B21" s="280"/>
      <c r="C21" s="257"/>
      <c r="D21" s="257"/>
      <c r="E21" s="68" t="s">
        <v>61</v>
      </c>
      <c r="F21" s="69"/>
      <c r="G21" s="69">
        <f t="shared" ref="G21:M21" si="5">G20*$F$21</f>
        <v>0</v>
      </c>
      <c r="H21" s="69">
        <f t="shared" si="5"/>
        <v>0</v>
      </c>
      <c r="I21" s="69">
        <f t="shared" si="5"/>
        <v>0</v>
      </c>
      <c r="J21" s="69">
        <f t="shared" si="5"/>
        <v>0</v>
      </c>
      <c r="K21" s="69">
        <f t="shared" si="5"/>
        <v>0</v>
      </c>
      <c r="L21" s="118"/>
      <c r="M21" s="70">
        <f t="shared" si="5"/>
        <v>0</v>
      </c>
      <c r="N21" s="112"/>
    </row>
    <row r="22" spans="2:14" ht="14.25" hidden="1" customHeight="1" x14ac:dyDescent="0.2">
      <c r="B22" s="279"/>
      <c r="C22" s="275"/>
      <c r="D22" s="275"/>
      <c r="E22" s="68" t="s">
        <v>60</v>
      </c>
      <c r="F22" s="64"/>
      <c r="G22" s="64"/>
      <c r="H22" s="64"/>
      <c r="I22" s="64"/>
      <c r="J22" s="65"/>
      <c r="K22" s="66"/>
      <c r="L22" s="117"/>
      <c r="M22" s="67"/>
      <c r="N22" s="111"/>
    </row>
    <row r="23" spans="2:14" ht="14.25" hidden="1" customHeight="1" x14ac:dyDescent="0.2">
      <c r="B23" s="280"/>
      <c r="C23" s="257"/>
      <c r="D23" s="257"/>
      <c r="E23" s="68" t="s">
        <v>61</v>
      </c>
      <c r="F23" s="69"/>
      <c r="G23" s="69">
        <f t="shared" ref="G23:M23" si="6">G22*$F$23</f>
        <v>0</v>
      </c>
      <c r="H23" s="69">
        <f t="shared" si="6"/>
        <v>0</v>
      </c>
      <c r="I23" s="69">
        <f t="shared" si="6"/>
        <v>0</v>
      </c>
      <c r="J23" s="69">
        <f t="shared" si="6"/>
        <v>0</v>
      </c>
      <c r="K23" s="69">
        <f t="shared" si="6"/>
        <v>0</v>
      </c>
      <c r="L23" s="118"/>
      <c r="M23" s="70">
        <f t="shared" si="6"/>
        <v>0</v>
      </c>
      <c r="N23" s="112"/>
    </row>
    <row r="24" spans="2:14" ht="14.25" hidden="1" customHeight="1" x14ac:dyDescent="0.2">
      <c r="B24" s="279"/>
      <c r="C24" s="275"/>
      <c r="D24" s="275"/>
      <c r="E24" s="68" t="s">
        <v>60</v>
      </c>
      <c r="F24" s="64"/>
      <c r="G24" s="64"/>
      <c r="H24" s="64"/>
      <c r="I24" s="64"/>
      <c r="J24" s="65"/>
      <c r="K24" s="66"/>
      <c r="L24" s="117"/>
      <c r="M24" s="67"/>
      <c r="N24" s="111"/>
    </row>
    <row r="25" spans="2:14" ht="14.25" hidden="1" customHeight="1" x14ac:dyDescent="0.2">
      <c r="B25" s="280"/>
      <c r="C25" s="257"/>
      <c r="D25" s="257"/>
      <c r="E25" s="68" t="s">
        <v>61</v>
      </c>
      <c r="F25" s="69"/>
      <c r="G25" s="69">
        <f t="shared" ref="G25:M25" si="7">G24*$F$25</f>
        <v>0</v>
      </c>
      <c r="H25" s="69">
        <f t="shared" si="7"/>
        <v>0</v>
      </c>
      <c r="I25" s="69">
        <f t="shared" si="7"/>
        <v>0</v>
      </c>
      <c r="J25" s="69">
        <f t="shared" si="7"/>
        <v>0</v>
      </c>
      <c r="K25" s="69">
        <f t="shared" si="7"/>
        <v>0</v>
      </c>
      <c r="L25" s="118"/>
      <c r="M25" s="70">
        <f t="shared" si="7"/>
        <v>0</v>
      </c>
      <c r="N25" s="112"/>
    </row>
    <row r="26" spans="2:14" ht="14.25" hidden="1" customHeight="1" x14ac:dyDescent="0.2">
      <c r="B26" s="279"/>
      <c r="C26" s="275"/>
      <c r="D26" s="275"/>
      <c r="E26" s="68" t="s">
        <v>60</v>
      </c>
      <c r="F26" s="64"/>
      <c r="G26" s="64"/>
      <c r="H26" s="64"/>
      <c r="I26" s="64"/>
      <c r="J26" s="65"/>
      <c r="K26" s="66"/>
      <c r="L26" s="117"/>
      <c r="M26" s="67"/>
      <c r="N26" s="111"/>
    </row>
    <row r="27" spans="2:14" ht="14.25" hidden="1" customHeight="1" x14ac:dyDescent="0.2">
      <c r="B27" s="280"/>
      <c r="C27" s="257"/>
      <c r="D27" s="257"/>
      <c r="E27" s="68" t="s">
        <v>61</v>
      </c>
      <c r="F27" s="69"/>
      <c r="G27" s="69">
        <f t="shared" ref="G27:M27" si="8">G26*$F$27</f>
        <v>0</v>
      </c>
      <c r="H27" s="69">
        <f t="shared" si="8"/>
        <v>0</v>
      </c>
      <c r="I27" s="69">
        <f t="shared" si="8"/>
        <v>0</v>
      </c>
      <c r="J27" s="69">
        <f t="shared" si="8"/>
        <v>0</v>
      </c>
      <c r="K27" s="69">
        <f t="shared" si="8"/>
        <v>0</v>
      </c>
      <c r="L27" s="118"/>
      <c r="M27" s="70">
        <f t="shared" si="8"/>
        <v>0</v>
      </c>
      <c r="N27" s="112"/>
    </row>
    <row r="28" spans="2:14" ht="14.25" hidden="1" customHeight="1" x14ac:dyDescent="0.2">
      <c r="B28" s="279"/>
      <c r="C28" s="275"/>
      <c r="D28" s="275"/>
      <c r="E28" s="68" t="s">
        <v>60</v>
      </c>
      <c r="F28" s="64"/>
      <c r="G28" s="64"/>
      <c r="H28" s="64"/>
      <c r="I28" s="64"/>
      <c r="J28" s="65"/>
      <c r="K28" s="66"/>
      <c r="L28" s="117"/>
      <c r="M28" s="67"/>
      <c r="N28" s="111"/>
    </row>
    <row r="29" spans="2:14" ht="14.25" hidden="1" customHeight="1" x14ac:dyDescent="0.2">
      <c r="B29" s="280"/>
      <c r="C29" s="257"/>
      <c r="D29" s="257"/>
      <c r="E29" s="68" t="s">
        <v>61</v>
      </c>
      <c r="F29" s="69"/>
      <c r="G29" s="69">
        <f t="shared" ref="G29:M29" si="9">G28*$F$29</f>
        <v>0</v>
      </c>
      <c r="H29" s="69">
        <f t="shared" si="9"/>
        <v>0</v>
      </c>
      <c r="I29" s="69">
        <f t="shared" si="9"/>
        <v>0</v>
      </c>
      <c r="J29" s="69">
        <f t="shared" si="9"/>
        <v>0</v>
      </c>
      <c r="K29" s="69">
        <f t="shared" si="9"/>
        <v>0</v>
      </c>
      <c r="L29" s="118"/>
      <c r="M29" s="70">
        <f t="shared" si="9"/>
        <v>0</v>
      </c>
      <c r="N29" s="112"/>
    </row>
    <row r="30" spans="2:14" ht="14.25" hidden="1" customHeight="1" x14ac:dyDescent="0.2">
      <c r="B30" s="291"/>
      <c r="C30" s="293"/>
      <c r="D30" s="293"/>
      <c r="E30" s="68" t="s">
        <v>60</v>
      </c>
      <c r="F30" s="64"/>
      <c r="G30" s="64"/>
      <c r="H30" s="64"/>
      <c r="I30" s="64"/>
      <c r="J30" s="65"/>
      <c r="K30" s="66"/>
      <c r="L30" s="117"/>
      <c r="M30" s="67"/>
      <c r="N30" s="111"/>
    </row>
    <row r="31" spans="2:14" ht="14.25" hidden="1" customHeight="1" x14ac:dyDescent="0.2">
      <c r="B31" s="292"/>
      <c r="C31" s="294"/>
      <c r="D31" s="294"/>
      <c r="E31" s="68" t="s">
        <v>61</v>
      </c>
      <c r="F31" s="69"/>
      <c r="G31" s="69">
        <f t="shared" ref="G31:M31" si="10">G30*$F$31</f>
        <v>0</v>
      </c>
      <c r="H31" s="69">
        <f t="shared" si="10"/>
        <v>0</v>
      </c>
      <c r="I31" s="69">
        <f t="shared" si="10"/>
        <v>0</v>
      </c>
      <c r="J31" s="69">
        <f t="shared" si="10"/>
        <v>0</v>
      </c>
      <c r="K31" s="69">
        <f t="shared" si="10"/>
        <v>0</v>
      </c>
      <c r="L31" s="118"/>
      <c r="M31" s="70">
        <f t="shared" si="10"/>
        <v>0</v>
      </c>
      <c r="N31" s="112"/>
    </row>
    <row r="32" spans="2:14" ht="14.25" hidden="1" customHeight="1" x14ac:dyDescent="0.2">
      <c r="B32" s="282"/>
      <c r="C32" s="283"/>
      <c r="D32" s="283"/>
      <c r="E32" s="68" t="s">
        <v>60</v>
      </c>
      <c r="F32" s="64"/>
      <c r="G32" s="64"/>
      <c r="H32" s="64"/>
      <c r="I32" s="64"/>
      <c r="J32" s="65"/>
      <c r="K32" s="66"/>
      <c r="L32" s="117"/>
      <c r="M32" s="67"/>
      <c r="N32" s="111"/>
    </row>
    <row r="33" spans="2:16" ht="14.25" hidden="1" customHeight="1" x14ac:dyDescent="0.2">
      <c r="B33" s="279"/>
      <c r="C33" s="275"/>
      <c r="D33" s="275"/>
      <c r="E33" s="71" t="s">
        <v>61</v>
      </c>
      <c r="F33" s="69"/>
      <c r="G33" s="69">
        <f t="shared" ref="G33:M33" si="11">G32*$F$33</f>
        <v>0</v>
      </c>
      <c r="H33" s="69">
        <f t="shared" si="11"/>
        <v>0</v>
      </c>
      <c r="I33" s="69">
        <f t="shared" si="11"/>
        <v>0</v>
      </c>
      <c r="J33" s="69">
        <f t="shared" si="11"/>
        <v>0</v>
      </c>
      <c r="K33" s="69">
        <f t="shared" si="11"/>
        <v>0</v>
      </c>
      <c r="L33" s="118"/>
      <c r="M33" s="70">
        <f t="shared" si="11"/>
        <v>0</v>
      </c>
      <c r="N33" s="112"/>
    </row>
    <row r="34" spans="2:16" ht="14.25" customHeight="1" x14ac:dyDescent="0.2">
      <c r="B34" s="284" t="s">
        <v>4</v>
      </c>
      <c r="C34" s="285"/>
      <c r="D34" s="286"/>
      <c r="E34" s="72" t="s">
        <v>60</v>
      </c>
      <c r="F34" s="73"/>
      <c r="G34" s="73"/>
      <c r="H34" s="73"/>
      <c r="I34" s="73"/>
      <c r="J34" s="73"/>
      <c r="K34" s="73"/>
      <c r="L34" s="73"/>
      <c r="M34" s="74">
        <f>M10</f>
        <v>0</v>
      </c>
      <c r="N34" s="113"/>
    </row>
    <row r="35" spans="2:16" ht="13.5" customHeight="1" thickBot="1" x14ac:dyDescent="0.25">
      <c r="B35" s="287"/>
      <c r="C35" s="288"/>
      <c r="D35" s="289"/>
      <c r="E35" s="75" t="s">
        <v>61</v>
      </c>
      <c r="F35" s="76">
        <f t="shared" ref="F35:L35" si="12">F11+F13+F15+F17+F19+F21+F23+F25+F27+F29+F31+F33</f>
        <v>0</v>
      </c>
      <c r="G35" s="76">
        <f t="shared" si="12"/>
        <v>0</v>
      </c>
      <c r="H35" s="76">
        <f t="shared" si="12"/>
        <v>0</v>
      </c>
      <c r="I35" s="76">
        <f t="shared" si="12"/>
        <v>0</v>
      </c>
      <c r="J35" s="76">
        <f t="shared" si="12"/>
        <v>0</v>
      </c>
      <c r="K35" s="76">
        <f t="shared" si="12"/>
        <v>0</v>
      </c>
      <c r="L35" s="76">
        <f t="shared" si="12"/>
        <v>0</v>
      </c>
      <c r="M35" s="77">
        <f>M11</f>
        <v>0</v>
      </c>
      <c r="N35" s="114"/>
    </row>
    <row r="36" spans="2:16" ht="1.5" customHeight="1" thickBot="1" x14ac:dyDescent="0.25">
      <c r="B36" s="78"/>
      <c r="C36" s="79"/>
      <c r="D36" s="79"/>
      <c r="E36" s="80"/>
      <c r="F36" s="80"/>
      <c r="G36" s="79"/>
      <c r="H36" s="79"/>
      <c r="I36" s="79"/>
      <c r="J36" s="79"/>
      <c r="K36" s="79"/>
      <c r="L36" s="79"/>
      <c r="M36" s="81"/>
      <c r="N36" s="79"/>
    </row>
    <row r="37" spans="2:16" ht="14.25" customHeight="1" x14ac:dyDescent="0.2">
      <c r="B37" s="82"/>
      <c r="C37" s="83"/>
      <c r="D37" s="83"/>
      <c r="E37" s="83"/>
      <c r="F37" s="83"/>
      <c r="G37" s="83"/>
      <c r="H37" s="84"/>
      <c r="I37" s="85"/>
      <c r="J37" s="53"/>
      <c r="K37" s="53"/>
      <c r="L37" s="53"/>
      <c r="M37" s="55"/>
      <c r="P37" s="50" t="s">
        <v>62</v>
      </c>
    </row>
    <row r="38" spans="2:16" ht="14.25" customHeight="1" x14ac:dyDescent="0.2">
      <c r="B38" s="86"/>
      <c r="C38" s="87"/>
      <c r="D38" s="87"/>
      <c r="E38" s="87"/>
      <c r="F38" s="87"/>
      <c r="G38" s="87"/>
      <c r="H38" s="88"/>
      <c r="I38" s="89"/>
      <c r="M38" s="57"/>
    </row>
    <row r="39" spans="2:16" ht="14.25" customHeight="1" x14ac:dyDescent="0.2">
      <c r="B39" s="86"/>
      <c r="C39" s="90"/>
      <c r="D39" s="90"/>
      <c r="E39" s="87"/>
      <c r="F39" s="87"/>
      <c r="G39" s="90"/>
      <c r="H39" s="91"/>
      <c r="I39" s="92" t="s">
        <v>63</v>
      </c>
      <c r="M39" s="93"/>
      <c r="N39" s="115"/>
    </row>
    <row r="40" spans="2:16" ht="14.25" customHeight="1" x14ac:dyDescent="0.2">
      <c r="B40" s="94"/>
      <c r="D40" s="106" t="s">
        <v>25</v>
      </c>
      <c r="E40" s="95"/>
      <c r="F40" s="290"/>
      <c r="G40" s="290"/>
      <c r="H40" s="290"/>
      <c r="I40" s="89"/>
      <c r="M40" s="57"/>
    </row>
    <row r="41" spans="2:16" ht="15" hidden="1" customHeight="1" x14ac:dyDescent="0.2">
      <c r="B41" s="56"/>
      <c r="C41" s="290" t="s">
        <v>25</v>
      </c>
      <c r="D41" s="290"/>
      <c r="E41" s="96"/>
      <c r="F41" s="96"/>
      <c r="G41" s="96"/>
      <c r="H41" s="96"/>
      <c r="M41" s="57"/>
    </row>
    <row r="42" spans="2:16" ht="13.5" customHeight="1" x14ac:dyDescent="0.2">
      <c r="B42" s="97"/>
      <c r="D42" s="98" t="s">
        <v>89</v>
      </c>
      <c r="E42" s="96"/>
      <c r="F42" s="281"/>
      <c r="G42" s="281"/>
      <c r="H42" s="281"/>
      <c r="I42" s="89"/>
      <c r="M42" s="57"/>
    </row>
    <row r="43" spans="2:16" ht="14.25" customHeight="1" x14ac:dyDescent="0.2">
      <c r="B43" s="99"/>
      <c r="D43" s="100"/>
      <c r="E43" s="96"/>
      <c r="F43" s="96"/>
      <c r="G43" s="96"/>
      <c r="H43" s="96"/>
      <c r="I43" s="89"/>
      <c r="M43" s="57"/>
    </row>
    <row r="44" spans="2:16" ht="14.1" customHeight="1" thickBot="1" x14ac:dyDescent="0.25">
      <c r="B44" s="101"/>
      <c r="C44" s="102"/>
      <c r="D44" s="102"/>
      <c r="E44" s="103"/>
      <c r="F44" s="103"/>
      <c r="G44" s="102"/>
      <c r="H44" s="102"/>
      <c r="I44" s="104"/>
      <c r="J44" s="102"/>
      <c r="K44" s="102"/>
      <c r="L44" s="102"/>
      <c r="M44" s="105"/>
    </row>
  </sheetData>
  <mergeCells count="49">
    <mergeCell ref="F42:H42"/>
    <mergeCell ref="B32:B33"/>
    <mergeCell ref="C32:C33"/>
    <mergeCell ref="D32:D33"/>
    <mergeCell ref="B34:D35"/>
    <mergeCell ref="F40:H40"/>
    <mergeCell ref="C41:D41"/>
    <mergeCell ref="B28:B29"/>
    <mergeCell ref="C28:C29"/>
    <mergeCell ref="D28:D29"/>
    <mergeCell ref="B30:B31"/>
    <mergeCell ref="C30:C31"/>
    <mergeCell ref="D30:D31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B16:B17"/>
    <mergeCell ref="C16:C17"/>
    <mergeCell ref="D16:D17"/>
    <mergeCell ref="B18:B19"/>
    <mergeCell ref="C18:C19"/>
    <mergeCell ref="D18:D19"/>
    <mergeCell ref="B12:B13"/>
    <mergeCell ref="C12:C13"/>
    <mergeCell ref="D12:D13"/>
    <mergeCell ref="B14:B15"/>
    <mergeCell ref="C14:C15"/>
    <mergeCell ref="D14:D15"/>
    <mergeCell ref="B8:D8"/>
    <mergeCell ref="E8:I8"/>
    <mergeCell ref="J8:M8"/>
    <mergeCell ref="B10:B11"/>
    <mergeCell ref="C10:C11"/>
    <mergeCell ref="D10:D11"/>
    <mergeCell ref="B4:M4"/>
    <mergeCell ref="B6:M6"/>
    <mergeCell ref="B7:D7"/>
    <mergeCell ref="E7:F7"/>
    <mergeCell ref="G7:I7"/>
    <mergeCell ref="J7:M7"/>
  </mergeCells>
  <printOptions horizontalCentered="1"/>
  <pageMargins left="0.39370078740157483" right="0.19685039370078741" top="0.59055118110236227" bottom="0.19685039370078741" header="0.19685039370078741" footer="0"/>
  <pageSetup paperSize="9" scale="6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1" r:id="rId4">
          <objectPr defaultSize="0" autoPict="0" r:id="rId5">
            <anchor moveWithCells="1" sizeWithCells="1">
              <from>
                <xdr:col>1</xdr:col>
                <xdr:colOff>476250</xdr:colOff>
                <xdr:row>1</xdr:row>
                <xdr:rowOff>57150</xdr:rowOff>
              </from>
              <to>
                <xdr:col>2</xdr:col>
                <xdr:colOff>466725</xdr:colOff>
                <xdr:row>3</xdr:row>
                <xdr:rowOff>171450</xdr:rowOff>
              </to>
            </anchor>
          </objectPr>
        </oleObject>
      </mc:Choice>
      <mc:Fallback>
        <oleObject progId="Word.Picture.8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Planilha Orçamentária</vt:lpstr>
      <vt:lpstr>Composição</vt:lpstr>
      <vt:lpstr>CRONOGRAMA FISICO FINANCEIRO</vt:lpstr>
      <vt:lpstr>Planilha Orcamentaria SP</vt:lpstr>
      <vt:lpstr>CRONOGRAMA SP</vt:lpstr>
      <vt:lpstr>Composição!Area_de_impressao</vt:lpstr>
      <vt:lpstr>'CRONOGRAMA FISICO FINANCEIRO'!Area_de_impressao</vt:lpstr>
      <vt:lpstr>'CRONOGRAMA SP'!Area_de_impressao</vt:lpstr>
      <vt:lpstr>'Planilha Orçamentária'!Area_de_impressao</vt:lpstr>
      <vt:lpstr>'Planilha Orcamentaria SP'!Area_de_impressao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Cecilia Ataide Bicalho</dc:creator>
  <cp:lastModifiedBy>Fernanda A. M. Rodrigues</cp:lastModifiedBy>
  <cp:lastPrinted>2024-04-01T20:42:10Z</cp:lastPrinted>
  <dcterms:created xsi:type="dcterms:W3CDTF">2019-04-16T16:42:50Z</dcterms:created>
  <dcterms:modified xsi:type="dcterms:W3CDTF">2024-04-05T17:26:56Z</dcterms:modified>
</cp:coreProperties>
</file>